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activeTab="1"/>
  </bookViews>
  <sheets>
    <sheet name="t9b" sheetId="3" r:id="rId1"/>
    <sheet name="t9a" sheetId="4" r:id="rId2"/>
  </sheets>
  <definedNames>
    <definedName name="Excel_BuiltIn_Print_Area" localSheetId="0">'t9b'!$A$1:$R$5</definedName>
    <definedName name="_xlnm.Print_Area" localSheetId="0">'t9b'!$A$1:$R$5</definedName>
    <definedName name="Excel_BuiltIn_Print_Area" localSheetId="1">'t9a'!$A$1:$N$5</definedName>
    <definedName name="_xlnm.Print_Area" localSheetId="1">'t9a'!$A$1:$N$5</definedName>
  </definedNames>
  <calcPr calcId="125725"/>
</workbook>
</file>

<file path=xl/sharedStrings.xml><?xml version="1.0" encoding="utf-8"?>
<sst xmlns="http://schemas.openxmlformats.org/spreadsheetml/2006/main" count="73" uniqueCount="73">
  <si>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</si>
  <si>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</si>
  <si>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</si>
  <si>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</si>
  <si>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</si>
  <si>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</si>
  <si>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</si>
  <si>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</si>
  <si>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</si>
  <si>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</si>
  <si>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</si>
  <si>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</si>
  <si>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</si>
  <si>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</si>
  <si>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</si>
  <si>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</si>
  <si>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</si>
  <si>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</si>
  <si>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</si>
  <si>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</si>
  <si>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</si>
  <si>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</si>
  <si>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</si>
  <si>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</si>
  <si>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</si>
  <si>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</si>
  <si>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</si>
  <si>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</si>
  <si>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</si>
  <si>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</si>
  <si>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</si>
  <si>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</si>
  <si>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</si>
  <si>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</si>
  <si>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</si>
  <si>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</si>
  <si>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</si>
  <si>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</si>
  <si>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</si>
  <si>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</si>
  <si>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</si>
  <si>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</si>
  <si>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</si>
  <si>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</si>
  <si>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</si>
  <si>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</si>
  <si>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</si>
  <si>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</si>
  <si>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</si>
  <si>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</si>
  <si>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</si>
  <si>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</si>
  <si>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</si>
  <si>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</si>
  <si>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</si>
  <si>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</si>
  <si>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</si>
  <si>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</si>
  <si>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</si>
  <si>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 xml:space="preserve">PAYTM  PAYMENTS BANK</t>
  </si>
  <si>
    <t>INDIA POST PAYMENTS BANK</t>
  </si>
  <si>
    <t xml:space="preserve">NSDL  PAYMENTS  BANK</t>
  </si>
  <si>
    <t>SUB TOTAL (PAYMENT BANK)</t>
  </si>
  <si>
    <t>GRAND TOTAL</t>
  </si>
  <si>
    <t>Table No.9(A)</t>
  </si>
  <si>
    <t xml:space="preserve">DATA FOR THE YEAR  ENDED  SEPT. 2024</t>
  </si>
  <si>
    <t>(Amt.In crore)</t>
  </si>
  <si>
    <t>SNo.</t>
  </si>
  <si>
    <t>CHRISTIANS</t>
  </si>
  <si>
    <t>MUSLIMS</t>
  </si>
  <si>
    <t>BUDDHISTS</t>
  </si>
  <si>
    <t xml:space="preserve">AS On  MARCH 2024</t>
  </si>
  <si>
    <t xml:space="preserve">AS On  SEPT. 2024</t>
  </si>
</sst>
</file>

<file path=xl/styles.xml><?xml version="1.0" encoding="utf-8"?>
<styleSheet xmlns="http://schemas.openxmlformats.org/spreadsheetml/2006/main">
  <numFmts count="0"/>
  <fonts count="24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2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6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3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/>
    <xf numFmtId="0" fontId="18" fillId="0" borderId="0" xfId="0"/>
    <xf numFmtId="0" fontId="21" fillId="0" borderId="0" xfId="0"/>
    <xf numFmtId="0" fontId="21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9" fillId="0" borderId="0" xfId="0"/>
    <xf numFmtId="0" fontId="21" fillId="0" borderId="0" xfId="0">
      <alignment vertical="center"/>
    </xf>
    <xf numFmtId="0" fontId="21" fillId="0" borderId="0" xfId="0">
      <alignment vertical="center"/>
    </xf>
    <xf numFmtId="0" fontId="21" fillId="0" borderId="0" xfId="0">
      <alignment horizontal="center" vertical="center"/>
    </xf>
    <xf numFmtId="0" fontId="21" fillId="0" borderId="0" xfId="0">
      <alignment horizontal="center" vertical="center"/>
    </xf>
    <xf numFmtId="0" fontId="21" fillId="0" borderId="0" xfId="0"/>
    <xf numFmtId="2" fontId="21" fillId="0" borderId="0" xfId="0"/>
    <xf numFmtId="0" fontId="22" fillId="0" borderId="10" xfId="0">
      <alignment vertical="center" wrapText="1"/>
    </xf>
    <xf numFmtId="2" fontId="22" fillId="0" borderId="10" xfId="0">
      <alignment vertical="center" wrapText="1"/>
    </xf>
    <xf numFmtId="0" fontId="22" fillId="0" borderId="0" xfId="0">
      <alignment vertical="center" wrapText="1"/>
    </xf>
    <xf numFmtId="0" fontId="22" fillId="0" borderId="0" xfId="0">
      <alignment vertical="center" wrapText="1"/>
    </xf>
    <xf numFmtId="2" fontId="22" fillId="0" borderId="15" xfId="0">
      <alignment vertical="center" wrapText="1"/>
    </xf>
    <xf numFmtId="1" fontId="18" fillId="0" borderId="0" xfId="0"/>
    <xf numFmtId="1" fontId="22" fillId="0" borderId="10" xfId="0">
      <alignment vertical="center" wrapText="1"/>
    </xf>
    <xf numFmtId="1" fontId="0" fillId="24" borderId="0" xfId="0"/>
    <xf numFmtId="1" fontId="21" fillId="0" borderId="0" xfId="0"/>
    <xf numFmtId="1" fontId="0" fillId="0" borderId="0" xfId="0"/>
    <xf numFmtId="2" fontId="21" fillId="0" borderId="10" xfId="0">
      <alignment horizontal="center" vertical="center" wrapText="1"/>
    </xf>
    <xf numFmtId="2" fontId="21" fillId="0" borderId="16" xfId="0">
      <alignment horizontal="center" vertical="center" wrapText="1"/>
    </xf>
    <xf numFmtId="2" fontId="21" fillId="0" borderId="17" xfId="0">
      <alignment horizontal="center" vertical="center" wrapText="1"/>
    </xf>
    <xf numFmtId="2" fontId="22" fillId="0" borderId="0" xfId="0">
      <alignment horizontal="center" vertical="center"/>
    </xf>
    <xf numFmtId="2" fontId="19" fillId="0" borderId="0" xfId="0">
      <alignment horizontal="center" vertical="center"/>
    </xf>
    <xf numFmtId="2" fontId="21" fillId="0" borderId="19" xfId="0">
      <alignment horizontal="center" vertical="center" wrapText="1"/>
    </xf>
    <xf numFmtId="2" fontId="21" fillId="0" borderId="20" xfId="0">
      <alignment horizontal="center" vertical="center" wrapText="1"/>
    </xf>
    <xf numFmtId="0" fontId="20" fillId="0" borderId="11" xfId="0">
      <alignment horizontal="center" vertical="center" wrapText="1"/>
    </xf>
    <xf numFmtId="0" fontId="20" fillId="0" borderId="14" xfId="0">
      <alignment horizontal="center" vertical="center" wrapText="1"/>
    </xf>
    <xf numFmtId="0" fontId="21" fillId="0" borderId="12" xfId="0">
      <alignment horizontal="center" vertical="center" wrapText="1"/>
    </xf>
    <xf numFmtId="0" fontId="20" fillId="0" borderId="10" xfId="0">
      <alignment horizontal="center" vertical="center" wrapText="1"/>
    </xf>
    <xf numFmtId="0" fontId="21" fillId="0" borderId="10" xfId="0">
      <alignment horizontal="center" vertical="center" wrapText="1"/>
    </xf>
    <xf numFmtId="2" fontId="21" fillId="0" borderId="12" xfId="0">
      <alignment horizontal="center" vertical="center"/>
    </xf>
    <xf numFmtId="2" fontId="21" fillId="0" borderId="13" xfId="0">
      <alignment horizontal="center" vertical="center"/>
    </xf>
    <xf numFmtId="2" fontId="21" fillId="0" borderId="15" xfId="0">
      <alignment horizontal="center" vertical="center" wrapText="1"/>
    </xf>
    <xf numFmtId="2" fontId="22" fillId="0" borderId="0" xfId="0">
      <alignment horizontal="left" vertical="center"/>
    </xf>
    <xf numFmtId="0" fontId="21" fillId="0" borderId="0" xfId="0"/>
    <xf numFmtId="0" fontId="0" fillId="0" borderId="21" xfId="0"/>
    <xf numFmtId="0" fontId="21" fillId="0" borderId="21" xfId="0">
      <alignment horizontal="center"/>
    </xf>
    <xf numFmtId="0" fontId="0" fillId="0" borderId="21" xfId="0">
      <alignment horizontal="left"/>
    </xf>
    <xf numFmtId="0" fontId="21" fillId="0" borderId="21" xfId="0"/>
    <xf numFmtId="2" fontId="0" fillId="0" borderId="21" xfId="0"/>
    <xf numFmtId="2" fontId="21" fillId="0" borderId="21" xfId="0"/>
    <xf numFmtId="0" fontId="0" fillId="24" borderId="21" xfId="0"/>
    <xf numFmtId="1" fontId="0" fillId="24" borderId="21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S58"/>
  <sheetViews>
    <sheetView topLeftCell="H1" zoomScaleSheetLayoutView="80" workbookViewId="0">
      <selection activeCell="R1" activeCellId="7" sqref="D1:D1048576 F1:F1048576 H1:H1048576 J1:J1048576 L1:L1048576 N1:N1048576 P1:P1048576 R1:R1048576"/>
    </sheetView>
  </sheetViews>
  <sheetFormatPr defaultRowHeight="12.75"/>
  <cols>
    <col min="1" max="1" width="6.42578125" customWidth="1" style="43"/>
    <col min="2" max="2" width="28.85546875" customWidth="1" style="43"/>
    <col min="3" max="3" width="10.7109375" customWidth="1" style="44"/>
    <col min="4" max="4" width="10.42578125" customWidth="1" style="51"/>
    <col min="5" max="5" width="9.7109375" customWidth="1" style="44"/>
    <col min="6" max="6" width="10.5703125" customWidth="1" style="52"/>
    <col min="7" max="7" width="9.5703125" customWidth="1" style="53"/>
    <col min="8" max="8" width="8.28515625" customWidth="1" style="51"/>
    <col min="9" max="9" width="9" customWidth="1" style="44"/>
    <col min="10" max="10" width="9.42578125" customWidth="1" style="52"/>
    <col min="11" max="11" width="9.42578125" customWidth="1" style="68"/>
    <col min="12" max="12" width="9.42578125" customWidth="1" style="52"/>
    <col min="13" max="13" width="9.42578125" customWidth="1" style="68"/>
    <col min="14" max="14" width="9.42578125" customWidth="1" style="52"/>
    <col min="15" max="15" width="10" customWidth="1" style="68"/>
    <col min="16" max="16" width="9.5703125" customWidth="1" style="52"/>
    <col min="17" max="17" width="9.140625" customWidth="1" style="70"/>
    <col min="18" max="18" width="10.140625" customWidth="1" style="51"/>
    <col min="19" max="222" width="9.140625" customWidth="1" style="45"/>
    <col min="223" max="223" width="9.140625" customWidth="1" style="43"/>
    <col min="224" max="16384" width="9.140625" customWidth="1" style="43"/>
  </cols>
  <sheetData>
    <row r="1" ht="20.45" customHeight="1" s="49" customFormat="1">
      <c r="A1" s="54" t="s">
        <v>0</v>
      </c>
      <c r="B1" s="48"/>
      <c r="C1" s="54" t="s">
        <v>1</v>
      </c>
      <c r="D1" s="46"/>
      <c r="E1" s="47"/>
      <c r="F1" s="46"/>
      <c r="G1" s="47"/>
      <c r="H1" s="46"/>
      <c r="I1" s="47"/>
      <c r="J1" s="46"/>
      <c r="K1" s="66"/>
      <c r="L1" s="46"/>
      <c r="M1" s="66"/>
      <c r="N1" s="46"/>
      <c r="O1" s="66"/>
      <c r="P1" s="46"/>
      <c r="Q1" s="69"/>
      <c r="R1" s="60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</row>
    <row r="2" ht="13.9" customHeight="1" s="55" customFormat="1">
      <c r="A2" s="75">
        <f>t9a!A2</f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4" t="s">
        <v>2</v>
      </c>
      <c r="R2" s="74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</row>
    <row r="3" ht="14.25" customHeight="1" s="56" customFormat="1">
      <c r="A3" s="78" t="s">
        <v>3</v>
      </c>
      <c r="B3" s="80" t="s">
        <v>4</v>
      </c>
      <c r="C3" s="83" t="s">
        <v>5</v>
      </c>
      <c r="D3" s="83"/>
      <c r="E3" s="83"/>
      <c r="F3" s="83"/>
      <c r="G3" s="83" t="s">
        <v>6</v>
      </c>
      <c r="H3" s="83"/>
      <c r="I3" s="83"/>
      <c r="J3" s="83"/>
      <c r="K3" s="0" t="s">
        <v>7</v>
      </c>
      <c r="L3" s="76"/>
      <c r="M3" s="76"/>
      <c r="N3" s="77"/>
      <c r="O3" s="83" t="s">
        <v>8</v>
      </c>
      <c r="P3" s="83"/>
      <c r="Q3" s="83"/>
      <c r="R3" s="84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</row>
    <row r="4" ht="13.9" customHeight="1" s="57" customFormat="1">
      <c r="A4" s="79"/>
      <c r="B4" s="81"/>
      <c r="C4" s="82">
        <f>t9a!C4</f>
      </c>
      <c r="D4" s="82"/>
      <c r="E4" s="71">
        <f>t9a!E4</f>
      </c>
      <c r="F4" s="71"/>
      <c r="G4" s="82">
        <f>t9a!G4</f>
      </c>
      <c r="H4" s="82"/>
      <c r="I4" s="71">
        <f>t9a!I4</f>
      </c>
      <c r="J4" s="71"/>
      <c r="K4" s="72">
        <f>C4</f>
      </c>
      <c r="L4" s="73"/>
      <c r="M4" s="72">
        <f>E4</f>
      </c>
      <c r="N4" s="73"/>
      <c r="O4" s="72">
        <f>G4</f>
      </c>
      <c r="P4" s="73"/>
      <c r="Q4" s="72">
        <f>I4</f>
      </c>
      <c r="R4" s="73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</row>
    <row r="5" ht="13.15" customHeight="1" s="63" customFormat="1">
      <c r="A5" s="79"/>
      <c r="B5" s="82"/>
      <c r="C5" s="61" t="s">
        <v>9</v>
      </c>
      <c r="D5" s="62" t="s">
        <v>10</v>
      </c>
      <c r="E5" s="61" t="s">
        <v>9</v>
      </c>
      <c r="F5" s="62" t="s">
        <v>10</v>
      </c>
      <c r="G5" s="61" t="s">
        <v>9</v>
      </c>
      <c r="H5" s="62" t="s">
        <v>10</v>
      </c>
      <c r="I5" s="61" t="s">
        <v>9</v>
      </c>
      <c r="J5" s="62" t="s">
        <v>10</v>
      </c>
      <c r="K5" s="67" t="s">
        <v>9</v>
      </c>
      <c r="L5" s="62" t="s">
        <v>10</v>
      </c>
      <c r="M5" s="67" t="s">
        <v>9</v>
      </c>
      <c r="N5" s="62" t="s">
        <v>10</v>
      </c>
      <c r="O5" s="67" t="s">
        <v>9</v>
      </c>
      <c r="P5" s="62" t="s">
        <v>10</v>
      </c>
      <c r="Q5" s="67" t="s">
        <v>9</v>
      </c>
      <c r="R5" s="65" t="s">
        <v>10</v>
      </c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</row>
    <row r="6" s="0" customFormat="1">
      <c r="A6" s="88">
        <v>1</v>
      </c>
      <c r="B6" s="90" t="s">
        <v>11</v>
      </c>
      <c r="C6" s="88">
        <v>549</v>
      </c>
      <c r="D6" s="92">
        <v>46.64</v>
      </c>
      <c r="E6" s="88">
        <v>520</v>
      </c>
      <c r="F6" s="92">
        <v>45.98</v>
      </c>
      <c r="G6" s="94">
        <v>1</v>
      </c>
      <c r="H6" s="92">
        <v>0</v>
      </c>
      <c r="I6" s="88">
        <v>0</v>
      </c>
      <c r="J6" s="92">
        <v>0</v>
      </c>
      <c r="K6" s="95">
        <v>440</v>
      </c>
      <c r="L6" s="92">
        <v>42.18</v>
      </c>
      <c r="M6" s="95">
        <v>440</v>
      </c>
      <c r="N6" s="92">
        <v>41.87</v>
      </c>
      <c r="O6" s="95">
        <v>3602</v>
      </c>
      <c r="P6" s="92">
        <v>198.6</v>
      </c>
      <c r="Q6" s="88">
        <v>3549</v>
      </c>
      <c r="R6" s="92">
        <v>204.85</v>
      </c>
    </row>
    <row r="7" s="0" customFormat="1">
      <c r="A7" s="88">
        <v>2</v>
      </c>
      <c r="B7" s="90" t="s">
        <v>12</v>
      </c>
      <c r="C7" s="88">
        <v>209</v>
      </c>
      <c r="D7" s="92">
        <v>21.84</v>
      </c>
      <c r="E7" s="88">
        <v>281</v>
      </c>
      <c r="F7" s="92">
        <v>42.09</v>
      </c>
      <c r="G7" s="94">
        <v>0</v>
      </c>
      <c r="H7" s="92">
        <v>0</v>
      </c>
      <c r="I7" s="88">
        <v>0</v>
      </c>
      <c r="J7" s="92">
        <v>0</v>
      </c>
      <c r="K7" s="95">
        <v>91</v>
      </c>
      <c r="L7" s="92">
        <v>9.4</v>
      </c>
      <c r="M7" s="95">
        <v>141</v>
      </c>
      <c r="N7" s="92">
        <v>18.23</v>
      </c>
      <c r="O7" s="95">
        <v>1752</v>
      </c>
      <c r="P7" s="92">
        <v>97.09</v>
      </c>
      <c r="Q7" s="88">
        <v>2121</v>
      </c>
      <c r="R7" s="92">
        <v>153.62</v>
      </c>
    </row>
    <row r="8" s="0" customFormat="1">
      <c r="A8" s="88">
        <v>3</v>
      </c>
      <c r="B8" s="90" t="s">
        <v>13</v>
      </c>
      <c r="C8" s="88">
        <v>150</v>
      </c>
      <c r="D8" s="92">
        <v>24.83</v>
      </c>
      <c r="E8" s="88">
        <v>161</v>
      </c>
      <c r="F8" s="92">
        <v>24.9</v>
      </c>
      <c r="G8" s="88">
        <v>0</v>
      </c>
      <c r="H8" s="92">
        <v>0</v>
      </c>
      <c r="I8" s="88">
        <v>0</v>
      </c>
      <c r="J8" s="92">
        <v>0</v>
      </c>
      <c r="K8" s="88">
        <v>170</v>
      </c>
      <c r="L8" s="92">
        <v>36.45</v>
      </c>
      <c r="M8" s="88">
        <v>177</v>
      </c>
      <c r="N8" s="92">
        <v>39.69</v>
      </c>
      <c r="O8" s="88">
        <v>1107</v>
      </c>
      <c r="P8" s="92">
        <v>108.07</v>
      </c>
      <c r="Q8" s="88">
        <v>1189</v>
      </c>
      <c r="R8" s="92">
        <v>112.47</v>
      </c>
    </row>
    <row r="9" s="0" customFormat="1">
      <c r="A9" s="88">
        <v>4</v>
      </c>
      <c r="B9" s="90" t="s">
        <v>14</v>
      </c>
      <c r="C9" s="88">
        <v>957</v>
      </c>
      <c r="D9" s="92">
        <v>67.94</v>
      </c>
      <c r="E9" s="88">
        <v>1005</v>
      </c>
      <c r="F9" s="92">
        <v>71.09</v>
      </c>
      <c r="G9" s="88">
        <v>14</v>
      </c>
      <c r="H9" s="92">
        <v>1.16</v>
      </c>
      <c r="I9" s="88">
        <v>12</v>
      </c>
      <c r="J9" s="92">
        <v>1.06</v>
      </c>
      <c r="K9" s="88">
        <v>471</v>
      </c>
      <c r="L9" s="92">
        <v>61.95</v>
      </c>
      <c r="M9" s="88">
        <v>444</v>
      </c>
      <c r="N9" s="92">
        <v>60.49</v>
      </c>
      <c r="O9" s="88">
        <v>6211</v>
      </c>
      <c r="P9" s="92">
        <v>327.25</v>
      </c>
      <c r="Q9" s="88">
        <v>6153</v>
      </c>
      <c r="R9" s="92">
        <v>335.62</v>
      </c>
    </row>
    <row r="10" s="0" customFormat="1">
      <c r="A10" s="88">
        <v>5</v>
      </c>
      <c r="B10" s="90" t="s">
        <v>15</v>
      </c>
      <c r="C10" s="88">
        <v>437</v>
      </c>
      <c r="D10" s="92">
        <v>54.97</v>
      </c>
      <c r="E10" s="88">
        <v>416</v>
      </c>
      <c r="F10" s="92">
        <v>55.49</v>
      </c>
      <c r="G10" s="88">
        <v>3</v>
      </c>
      <c r="H10" s="92">
        <v>0.07</v>
      </c>
      <c r="I10" s="88">
        <v>3</v>
      </c>
      <c r="J10" s="92">
        <v>0.05</v>
      </c>
      <c r="K10" s="88">
        <v>172</v>
      </c>
      <c r="L10" s="92">
        <v>18.15</v>
      </c>
      <c r="M10" s="88">
        <v>160</v>
      </c>
      <c r="N10" s="92">
        <v>20.17</v>
      </c>
      <c r="O10" s="88">
        <v>2146</v>
      </c>
      <c r="P10" s="92">
        <v>126.59</v>
      </c>
      <c r="Q10" s="88">
        <v>2060</v>
      </c>
      <c r="R10" s="92">
        <v>131.69</v>
      </c>
    </row>
    <row r="11" s="0" customFormat="1">
      <c r="A11" s="88">
        <v>6</v>
      </c>
      <c r="B11" s="90" t="s">
        <v>16</v>
      </c>
      <c r="C11" s="88">
        <v>215</v>
      </c>
      <c r="D11" s="92">
        <v>15.95</v>
      </c>
      <c r="E11" s="88">
        <v>216</v>
      </c>
      <c r="F11" s="92">
        <v>18.26</v>
      </c>
      <c r="G11" s="88">
        <v>0</v>
      </c>
      <c r="H11" s="92">
        <v>0</v>
      </c>
      <c r="I11" s="88">
        <v>0</v>
      </c>
      <c r="J11" s="92">
        <v>0</v>
      </c>
      <c r="K11" s="88">
        <v>89</v>
      </c>
      <c r="L11" s="92">
        <v>14.65</v>
      </c>
      <c r="M11" s="88">
        <v>90</v>
      </c>
      <c r="N11" s="92">
        <v>13.68</v>
      </c>
      <c r="O11" s="88">
        <v>1436</v>
      </c>
      <c r="P11" s="92">
        <v>94.63</v>
      </c>
      <c r="Q11" s="88">
        <v>1395</v>
      </c>
      <c r="R11" s="92">
        <v>96.29</v>
      </c>
    </row>
    <row r="12" s="0" customFormat="1">
      <c r="A12" s="88">
        <v>7</v>
      </c>
      <c r="B12" s="90" t="s">
        <v>17</v>
      </c>
      <c r="C12" s="88">
        <v>40</v>
      </c>
      <c r="D12" s="92">
        <v>1.65</v>
      </c>
      <c r="E12" s="88">
        <v>24</v>
      </c>
      <c r="F12" s="92">
        <v>0.83</v>
      </c>
      <c r="G12" s="88">
        <v>0</v>
      </c>
      <c r="H12" s="92">
        <v>0</v>
      </c>
      <c r="I12" s="88">
        <v>0</v>
      </c>
      <c r="J12" s="92">
        <v>0</v>
      </c>
      <c r="K12" s="88">
        <v>18</v>
      </c>
      <c r="L12" s="92">
        <v>0.96</v>
      </c>
      <c r="M12" s="88">
        <v>9</v>
      </c>
      <c r="N12" s="92">
        <v>0.53</v>
      </c>
      <c r="O12" s="88">
        <v>718</v>
      </c>
      <c r="P12" s="92">
        <v>25.17</v>
      </c>
      <c r="Q12" s="88">
        <v>352</v>
      </c>
      <c r="R12" s="92">
        <v>12.41</v>
      </c>
    </row>
    <row r="13" s="0" customFormat="1">
      <c r="A13" s="88">
        <v>8</v>
      </c>
      <c r="B13" s="90" t="s">
        <v>18</v>
      </c>
      <c r="C13" s="88">
        <v>123</v>
      </c>
      <c r="D13" s="92">
        <v>8.75</v>
      </c>
      <c r="E13" s="88">
        <v>114</v>
      </c>
      <c r="F13" s="92">
        <v>8.96</v>
      </c>
      <c r="G13" s="88">
        <v>0</v>
      </c>
      <c r="H13" s="92">
        <v>0</v>
      </c>
      <c r="I13" s="88">
        <v>0</v>
      </c>
      <c r="J13" s="92">
        <v>0</v>
      </c>
      <c r="K13" s="88">
        <v>16</v>
      </c>
      <c r="L13" s="92">
        <v>1.59</v>
      </c>
      <c r="M13" s="88">
        <v>18</v>
      </c>
      <c r="N13" s="92">
        <v>1.78</v>
      </c>
      <c r="O13" s="88">
        <v>261</v>
      </c>
      <c r="P13" s="92">
        <v>15.91</v>
      </c>
      <c r="Q13" s="88">
        <v>238</v>
      </c>
      <c r="R13" s="92">
        <v>15.87</v>
      </c>
    </row>
    <row r="14" s="0" customFormat="1">
      <c r="A14" s="88">
        <v>9</v>
      </c>
      <c r="B14" s="90" t="s">
        <v>19</v>
      </c>
      <c r="C14" s="88">
        <v>425</v>
      </c>
      <c r="D14" s="92">
        <v>40.45</v>
      </c>
      <c r="E14" s="88">
        <v>417</v>
      </c>
      <c r="F14" s="92">
        <v>45.26</v>
      </c>
      <c r="G14" s="88">
        <v>2</v>
      </c>
      <c r="H14" s="92">
        <v>0.03</v>
      </c>
      <c r="I14" s="88">
        <v>2</v>
      </c>
      <c r="J14" s="92">
        <v>0.03</v>
      </c>
      <c r="K14" s="88">
        <v>144</v>
      </c>
      <c r="L14" s="92">
        <v>13.97</v>
      </c>
      <c r="M14" s="88">
        <v>151</v>
      </c>
      <c r="N14" s="92">
        <v>14.99</v>
      </c>
      <c r="O14" s="88">
        <v>2927</v>
      </c>
      <c r="P14" s="92">
        <v>163.34</v>
      </c>
      <c r="Q14" s="88">
        <v>2961</v>
      </c>
      <c r="R14" s="92">
        <v>180.33</v>
      </c>
    </row>
    <row r="15" s="0" customFormat="1">
      <c r="A15" s="88">
        <v>10</v>
      </c>
      <c r="B15" s="90" t="s">
        <v>20</v>
      </c>
      <c r="C15" s="88">
        <v>1984</v>
      </c>
      <c r="D15" s="92">
        <v>166.02</v>
      </c>
      <c r="E15" s="88">
        <v>1597</v>
      </c>
      <c r="F15" s="92">
        <v>188.76</v>
      </c>
      <c r="G15" s="88">
        <v>5</v>
      </c>
      <c r="H15" s="92">
        <v>0.12</v>
      </c>
      <c r="I15" s="88">
        <v>2</v>
      </c>
      <c r="J15" s="92">
        <v>0.12</v>
      </c>
      <c r="K15" s="88">
        <v>853</v>
      </c>
      <c r="L15" s="92">
        <v>117.78</v>
      </c>
      <c r="M15" s="88">
        <v>649</v>
      </c>
      <c r="N15" s="92">
        <v>115.33</v>
      </c>
      <c r="O15" s="88">
        <v>26382</v>
      </c>
      <c r="P15" s="92">
        <v>1375.27</v>
      </c>
      <c r="Q15" s="88">
        <v>20151</v>
      </c>
      <c r="R15" s="92">
        <v>1385.8</v>
      </c>
    </row>
    <row r="16" s="0" customFormat="1">
      <c r="A16" s="88">
        <v>11</v>
      </c>
      <c r="B16" s="90" t="s">
        <v>21</v>
      </c>
      <c r="C16" s="88">
        <v>268</v>
      </c>
      <c r="D16" s="92">
        <v>20.87</v>
      </c>
      <c r="E16" s="88">
        <v>259</v>
      </c>
      <c r="F16" s="92">
        <v>20.26</v>
      </c>
      <c r="G16" s="88">
        <v>0</v>
      </c>
      <c r="H16" s="92">
        <v>0</v>
      </c>
      <c r="I16" s="88">
        <v>1</v>
      </c>
      <c r="J16" s="92">
        <v>0.03</v>
      </c>
      <c r="K16" s="88">
        <v>58</v>
      </c>
      <c r="L16" s="92">
        <v>4.58</v>
      </c>
      <c r="M16" s="88">
        <v>61</v>
      </c>
      <c r="N16" s="92">
        <v>4.86</v>
      </c>
      <c r="O16" s="88">
        <v>1624</v>
      </c>
      <c r="P16" s="92">
        <v>87.75</v>
      </c>
      <c r="Q16" s="88">
        <v>1608</v>
      </c>
      <c r="R16" s="92">
        <v>89.68</v>
      </c>
    </row>
    <row r="17" s="0" customFormat="1">
      <c r="A17" s="88">
        <v>12</v>
      </c>
      <c r="B17" s="90" t="s">
        <v>22</v>
      </c>
      <c r="C17" s="88">
        <v>506</v>
      </c>
      <c r="D17" s="92">
        <v>34.89</v>
      </c>
      <c r="E17" s="88">
        <v>494</v>
      </c>
      <c r="F17" s="92">
        <v>39.53</v>
      </c>
      <c r="G17" s="88">
        <v>5</v>
      </c>
      <c r="H17" s="92">
        <v>0.14</v>
      </c>
      <c r="I17" s="88">
        <v>4</v>
      </c>
      <c r="J17" s="92">
        <v>0.13</v>
      </c>
      <c r="K17" s="88">
        <v>394</v>
      </c>
      <c r="L17" s="92">
        <v>57.27</v>
      </c>
      <c r="M17" s="88">
        <v>366</v>
      </c>
      <c r="N17" s="92">
        <v>50.8</v>
      </c>
      <c r="O17" s="88">
        <v>3634</v>
      </c>
      <c r="P17" s="92">
        <v>194.41</v>
      </c>
      <c r="Q17" s="88">
        <v>3558</v>
      </c>
      <c r="R17" s="92">
        <v>196.8</v>
      </c>
    </row>
    <row r="18" s="87" customFormat="1">
      <c r="A18" s="89" t="s">
        <v>23</v>
      </c>
      <c r="B18" s="91"/>
      <c r="C18" s="91">
        <f>SUM(C6:C17)</f>
      </c>
      <c r="D18" s="93">
        <f>SUM(D6:D17)</f>
      </c>
      <c r="E18" s="91">
        <f>SUM(E6:E17)</f>
      </c>
      <c r="F18" s="93">
        <f>SUM(F6:F17)</f>
      </c>
      <c r="G18" s="91">
        <f>SUM(G6:G17)</f>
      </c>
      <c r="H18" s="93">
        <f>SUM(H6:H17)</f>
      </c>
      <c r="I18" s="91">
        <f>SUM(I6:I17)</f>
      </c>
      <c r="J18" s="93">
        <f>SUM(J6:J17)</f>
      </c>
      <c r="K18" s="91">
        <f>SUM(K6:K17)</f>
      </c>
      <c r="L18" s="93">
        <f>SUM(L6:L17)</f>
      </c>
      <c r="M18" s="91">
        <f>SUM(M6:M17)</f>
      </c>
      <c r="N18" s="93">
        <f>SUM(N6:N17)</f>
      </c>
      <c r="O18" s="91">
        <f>SUM(O6:O17)</f>
      </c>
      <c r="P18" s="93">
        <f>SUM(P6:P17)</f>
      </c>
      <c r="Q18" s="91">
        <f>SUM(Q6:Q17)</f>
      </c>
      <c r="R18" s="91">
        <f>SUM(R6:R17)</f>
      </c>
    </row>
    <row r="19" s="0" customFormat="1">
      <c r="A19" s="88">
        <v>13</v>
      </c>
      <c r="B19" s="90" t="s">
        <v>24</v>
      </c>
      <c r="C19" s="88">
        <v>421</v>
      </c>
      <c r="D19" s="92">
        <v>58.32</v>
      </c>
      <c r="E19" s="88">
        <v>410</v>
      </c>
      <c r="F19" s="92">
        <v>55.96</v>
      </c>
      <c r="G19" s="88">
        <v>3</v>
      </c>
      <c r="H19" s="92">
        <v>0.29</v>
      </c>
      <c r="I19" s="88">
        <v>2</v>
      </c>
      <c r="J19" s="92">
        <v>0.2</v>
      </c>
      <c r="K19" s="88">
        <v>222</v>
      </c>
      <c r="L19" s="92">
        <v>36.8</v>
      </c>
      <c r="M19" s="88">
        <v>208</v>
      </c>
      <c r="N19" s="92">
        <v>30.06</v>
      </c>
      <c r="O19" s="88">
        <v>3049</v>
      </c>
      <c r="P19" s="92">
        <v>179.81</v>
      </c>
      <c r="Q19" s="88">
        <v>2968</v>
      </c>
      <c r="R19" s="92">
        <v>186.41</v>
      </c>
    </row>
    <row r="20" s="0" customFormat="1">
      <c r="A20" s="88">
        <v>14</v>
      </c>
      <c r="B20" s="90" t="s">
        <v>25</v>
      </c>
      <c r="C20" s="88">
        <v>461</v>
      </c>
      <c r="D20" s="92">
        <v>3.84</v>
      </c>
      <c r="E20" s="88">
        <v>461</v>
      </c>
      <c r="F20" s="92">
        <v>6.83</v>
      </c>
      <c r="G20" s="88">
        <v>0</v>
      </c>
      <c r="H20" s="92">
        <v>0</v>
      </c>
      <c r="I20" s="88">
        <v>0</v>
      </c>
      <c r="J20" s="92">
        <v>0</v>
      </c>
      <c r="K20" s="88">
        <v>48</v>
      </c>
      <c r="L20" s="92">
        <v>1.07</v>
      </c>
      <c r="M20" s="88">
        <v>67</v>
      </c>
      <c r="N20" s="92">
        <v>1.45</v>
      </c>
      <c r="O20" s="88">
        <v>16439</v>
      </c>
      <c r="P20" s="92">
        <v>93.33</v>
      </c>
      <c r="Q20" s="88">
        <v>15941</v>
      </c>
      <c r="R20" s="92">
        <v>98.8</v>
      </c>
    </row>
    <row r="21" s="0" customFormat="1">
      <c r="A21" s="88">
        <v>15</v>
      </c>
      <c r="B21" s="90" t="s">
        <v>26</v>
      </c>
      <c r="C21" s="88">
        <v>0</v>
      </c>
      <c r="D21" s="92">
        <v>0</v>
      </c>
      <c r="E21" s="88">
        <v>0</v>
      </c>
      <c r="F21" s="92">
        <v>0</v>
      </c>
      <c r="G21" s="88">
        <v>0</v>
      </c>
      <c r="H21" s="92">
        <v>0</v>
      </c>
      <c r="I21" s="88">
        <v>0</v>
      </c>
      <c r="J21" s="92">
        <v>0</v>
      </c>
      <c r="K21" s="88">
        <v>2</v>
      </c>
      <c r="L21" s="92">
        <v>0.05</v>
      </c>
      <c r="M21" s="88">
        <v>1</v>
      </c>
      <c r="N21" s="92">
        <v>0.01</v>
      </c>
      <c r="O21" s="88">
        <v>25</v>
      </c>
      <c r="P21" s="92">
        <v>1.03</v>
      </c>
      <c r="Q21" s="88">
        <v>9</v>
      </c>
      <c r="R21" s="92">
        <v>0.77</v>
      </c>
    </row>
    <row r="22" s="0" customFormat="1">
      <c r="A22" s="88">
        <v>16</v>
      </c>
      <c r="B22" s="90" t="s">
        <v>27</v>
      </c>
      <c r="C22" s="88">
        <v>503</v>
      </c>
      <c r="D22" s="92">
        <v>1.13</v>
      </c>
      <c r="E22" s="88">
        <v>503</v>
      </c>
      <c r="F22" s="92">
        <v>1.07</v>
      </c>
      <c r="G22" s="88">
        <v>1</v>
      </c>
      <c r="H22" s="92">
        <v>0</v>
      </c>
      <c r="I22" s="88">
        <v>1</v>
      </c>
      <c r="J22" s="92">
        <v>0</v>
      </c>
      <c r="K22" s="88">
        <v>1</v>
      </c>
      <c r="L22" s="92">
        <v>0.37</v>
      </c>
      <c r="M22" s="88">
        <v>1</v>
      </c>
      <c r="N22" s="92">
        <v>0.37</v>
      </c>
      <c r="O22" s="88">
        <v>609</v>
      </c>
      <c r="P22" s="92">
        <v>6.35</v>
      </c>
      <c r="Q22" s="88">
        <v>611</v>
      </c>
      <c r="R22" s="92">
        <v>6.12</v>
      </c>
    </row>
    <row r="23" s="0" customFormat="1">
      <c r="A23" s="88">
        <v>17</v>
      </c>
      <c r="B23" s="90" t="s">
        <v>28</v>
      </c>
      <c r="C23" s="88">
        <v>55</v>
      </c>
      <c r="D23" s="92">
        <v>9.83</v>
      </c>
      <c r="E23" s="88">
        <v>63</v>
      </c>
      <c r="F23" s="92">
        <v>12.15</v>
      </c>
      <c r="G23" s="88">
        <v>0</v>
      </c>
      <c r="H23" s="92">
        <v>0</v>
      </c>
      <c r="I23" s="88">
        <v>0</v>
      </c>
      <c r="J23" s="92">
        <v>0</v>
      </c>
      <c r="K23" s="88">
        <v>13</v>
      </c>
      <c r="L23" s="92">
        <v>0.12</v>
      </c>
      <c r="M23" s="88">
        <v>15</v>
      </c>
      <c r="N23" s="92">
        <v>0.23</v>
      </c>
      <c r="O23" s="88">
        <v>519</v>
      </c>
      <c r="P23" s="92">
        <v>21.29</v>
      </c>
      <c r="Q23" s="88">
        <v>537</v>
      </c>
      <c r="R23" s="92">
        <v>24.61</v>
      </c>
    </row>
    <row r="24" s="0" customFormat="1">
      <c r="A24" s="88">
        <v>18</v>
      </c>
      <c r="B24" s="90" t="s">
        <v>29</v>
      </c>
      <c r="C24" s="88">
        <v>1252</v>
      </c>
      <c r="D24" s="92">
        <v>204.19</v>
      </c>
      <c r="E24" s="88">
        <v>1916</v>
      </c>
      <c r="F24" s="92">
        <v>320.67</v>
      </c>
      <c r="G24" s="88">
        <v>2</v>
      </c>
      <c r="H24" s="92">
        <v>0.53</v>
      </c>
      <c r="I24" s="88">
        <v>4</v>
      </c>
      <c r="J24" s="92">
        <v>0.74</v>
      </c>
      <c r="K24" s="88">
        <v>138</v>
      </c>
      <c r="L24" s="92">
        <v>62.56</v>
      </c>
      <c r="M24" s="88">
        <v>619</v>
      </c>
      <c r="N24" s="92">
        <v>184.72</v>
      </c>
      <c r="O24" s="88">
        <v>4299</v>
      </c>
      <c r="P24" s="92">
        <v>333.08</v>
      </c>
      <c r="Q24" s="88">
        <v>5910</v>
      </c>
      <c r="R24" s="92">
        <v>697.44</v>
      </c>
    </row>
    <row r="25" s="0" customFormat="1">
      <c r="A25" s="88">
        <v>19</v>
      </c>
      <c r="B25" s="90" t="s">
        <v>30</v>
      </c>
      <c r="C25" s="88">
        <v>927</v>
      </c>
      <c r="D25" s="92">
        <v>147.58</v>
      </c>
      <c r="E25" s="88">
        <v>911</v>
      </c>
      <c r="F25" s="92">
        <v>141.35</v>
      </c>
      <c r="G25" s="88">
        <v>3</v>
      </c>
      <c r="H25" s="92">
        <v>0.16</v>
      </c>
      <c r="I25" s="88">
        <v>3</v>
      </c>
      <c r="J25" s="92">
        <v>0.17</v>
      </c>
      <c r="K25" s="88">
        <v>367</v>
      </c>
      <c r="L25" s="92">
        <v>88.16</v>
      </c>
      <c r="M25" s="88">
        <v>456</v>
      </c>
      <c r="N25" s="92">
        <v>86.25</v>
      </c>
      <c r="O25" s="88">
        <v>4928</v>
      </c>
      <c r="P25" s="92">
        <v>518.67</v>
      </c>
      <c r="Q25" s="88">
        <v>4987</v>
      </c>
      <c r="R25" s="92">
        <v>529.86</v>
      </c>
    </row>
    <row r="26" s="0" customFormat="1">
      <c r="A26" s="88">
        <v>20</v>
      </c>
      <c r="B26" s="90" t="s">
        <v>31</v>
      </c>
      <c r="C26" s="88">
        <v>173</v>
      </c>
      <c r="D26" s="92">
        <v>20.92</v>
      </c>
      <c r="E26" s="88">
        <v>191</v>
      </c>
      <c r="F26" s="92">
        <v>23.98</v>
      </c>
      <c r="G26" s="88">
        <v>0</v>
      </c>
      <c r="H26" s="92">
        <v>0</v>
      </c>
      <c r="I26" s="88">
        <v>0</v>
      </c>
      <c r="J26" s="92">
        <v>0</v>
      </c>
      <c r="K26" s="88">
        <v>192</v>
      </c>
      <c r="L26" s="92">
        <v>23.63</v>
      </c>
      <c r="M26" s="88">
        <v>196</v>
      </c>
      <c r="N26" s="92">
        <v>24.34</v>
      </c>
      <c r="O26" s="88">
        <v>1458</v>
      </c>
      <c r="P26" s="92">
        <v>116.18</v>
      </c>
      <c r="Q26" s="88">
        <v>1499</v>
      </c>
      <c r="R26" s="92">
        <v>123.52</v>
      </c>
    </row>
    <row r="27" s="0" customFormat="1">
      <c r="A27" s="88">
        <v>21</v>
      </c>
      <c r="B27" s="90" t="s">
        <v>32</v>
      </c>
      <c r="C27" s="88">
        <v>247</v>
      </c>
      <c r="D27" s="92">
        <v>0.57</v>
      </c>
      <c r="E27" s="88">
        <v>222</v>
      </c>
      <c r="F27" s="92">
        <v>0.48</v>
      </c>
      <c r="G27" s="88">
        <v>9</v>
      </c>
      <c r="H27" s="92">
        <v>0.01</v>
      </c>
      <c r="I27" s="88">
        <v>5</v>
      </c>
      <c r="J27" s="92">
        <v>0</v>
      </c>
      <c r="K27" s="88">
        <v>8</v>
      </c>
      <c r="L27" s="92">
        <v>0</v>
      </c>
      <c r="M27" s="88">
        <v>8</v>
      </c>
      <c r="N27" s="92">
        <v>0</v>
      </c>
      <c r="O27" s="88">
        <v>2493</v>
      </c>
      <c r="P27" s="92">
        <v>5.92</v>
      </c>
      <c r="Q27" s="88">
        <v>2384</v>
      </c>
      <c r="R27" s="92">
        <v>5.59</v>
      </c>
    </row>
    <row r="28" s="0" customFormat="1">
      <c r="A28" s="88">
        <v>22</v>
      </c>
      <c r="B28" s="90" t="s">
        <v>33</v>
      </c>
      <c r="C28" s="88">
        <v>109</v>
      </c>
      <c r="D28" s="92">
        <v>11.84</v>
      </c>
      <c r="E28" s="88">
        <v>99</v>
      </c>
      <c r="F28" s="92">
        <v>11.33</v>
      </c>
      <c r="G28" s="88">
        <v>1</v>
      </c>
      <c r="H28" s="92">
        <v>0.07</v>
      </c>
      <c r="I28" s="88">
        <v>0</v>
      </c>
      <c r="J28" s="92">
        <v>0</v>
      </c>
      <c r="K28" s="88">
        <v>18</v>
      </c>
      <c r="L28" s="92">
        <v>2.87</v>
      </c>
      <c r="M28" s="88">
        <v>15</v>
      </c>
      <c r="N28" s="92">
        <v>1.83</v>
      </c>
      <c r="O28" s="88">
        <v>14524</v>
      </c>
      <c r="P28" s="92">
        <v>89.79</v>
      </c>
      <c r="Q28" s="88">
        <v>13730</v>
      </c>
      <c r="R28" s="92">
        <v>82.89</v>
      </c>
    </row>
    <row r="29" s="0" customFormat="1">
      <c r="A29" s="88">
        <v>23</v>
      </c>
      <c r="B29" s="90" t="s">
        <v>34</v>
      </c>
      <c r="C29" s="88">
        <v>17</v>
      </c>
      <c r="D29" s="92">
        <v>1.11</v>
      </c>
      <c r="E29" s="88">
        <v>12</v>
      </c>
      <c r="F29" s="92">
        <v>1.07</v>
      </c>
      <c r="G29" s="88">
        <v>0</v>
      </c>
      <c r="H29" s="92">
        <v>0</v>
      </c>
      <c r="I29" s="88">
        <v>0</v>
      </c>
      <c r="J29" s="92">
        <v>0</v>
      </c>
      <c r="K29" s="88">
        <v>5</v>
      </c>
      <c r="L29" s="92">
        <v>0.27</v>
      </c>
      <c r="M29" s="88">
        <v>5</v>
      </c>
      <c r="N29" s="92">
        <v>0.29</v>
      </c>
      <c r="O29" s="88">
        <v>94</v>
      </c>
      <c r="P29" s="92">
        <v>9.55</v>
      </c>
      <c r="Q29" s="88">
        <v>79</v>
      </c>
      <c r="R29" s="92">
        <v>6.49</v>
      </c>
    </row>
    <row r="30" s="0" customFormat="1">
      <c r="A30" s="88">
        <v>24</v>
      </c>
      <c r="B30" s="90" t="s">
        <v>35</v>
      </c>
      <c r="C30" s="88">
        <v>33</v>
      </c>
      <c r="D30" s="92">
        <v>14.5</v>
      </c>
      <c r="E30" s="88">
        <v>28</v>
      </c>
      <c r="F30" s="92">
        <v>13.4</v>
      </c>
      <c r="G30" s="88">
        <v>0</v>
      </c>
      <c r="H30" s="92">
        <v>0</v>
      </c>
      <c r="I30" s="88">
        <v>0</v>
      </c>
      <c r="J30" s="92">
        <v>0</v>
      </c>
      <c r="K30" s="88">
        <v>38</v>
      </c>
      <c r="L30" s="92">
        <v>3.61</v>
      </c>
      <c r="M30" s="88">
        <v>37</v>
      </c>
      <c r="N30" s="92">
        <v>3.19</v>
      </c>
      <c r="O30" s="88">
        <v>103</v>
      </c>
      <c r="P30" s="92">
        <v>19.61</v>
      </c>
      <c r="Q30" s="88">
        <v>100</v>
      </c>
      <c r="R30" s="92">
        <v>18.28</v>
      </c>
    </row>
    <row r="31" s="0" customFormat="1">
      <c r="A31" s="88">
        <v>25</v>
      </c>
      <c r="B31" s="90" t="s">
        <v>36</v>
      </c>
      <c r="C31" s="88">
        <v>0</v>
      </c>
      <c r="D31" s="92">
        <v>0</v>
      </c>
      <c r="E31" s="88">
        <v>1</v>
      </c>
      <c r="F31" s="92">
        <v>1</v>
      </c>
      <c r="G31" s="88">
        <v>0</v>
      </c>
      <c r="H31" s="92">
        <v>0</v>
      </c>
      <c r="I31" s="88">
        <v>0</v>
      </c>
      <c r="J31" s="92">
        <v>0</v>
      </c>
      <c r="K31" s="88">
        <v>2</v>
      </c>
      <c r="L31" s="92">
        <v>0.71</v>
      </c>
      <c r="M31" s="88">
        <v>1</v>
      </c>
      <c r="N31" s="92">
        <v>0.72</v>
      </c>
      <c r="O31" s="88">
        <v>7</v>
      </c>
      <c r="P31" s="92">
        <v>1.05</v>
      </c>
      <c r="Q31" s="88">
        <v>7</v>
      </c>
      <c r="R31" s="92">
        <v>2.18</v>
      </c>
    </row>
    <row r="32" s="0" customFormat="1">
      <c r="A32" s="88">
        <v>26</v>
      </c>
      <c r="B32" s="90" t="s">
        <v>37</v>
      </c>
      <c r="C32" s="88">
        <v>819</v>
      </c>
      <c r="D32" s="92">
        <v>147.37</v>
      </c>
      <c r="E32" s="88">
        <v>883</v>
      </c>
      <c r="F32" s="92">
        <v>151.49</v>
      </c>
      <c r="G32" s="88">
        <v>1</v>
      </c>
      <c r="H32" s="92">
        <v>0.01</v>
      </c>
      <c r="I32" s="88">
        <v>1</v>
      </c>
      <c r="J32" s="92">
        <v>0</v>
      </c>
      <c r="K32" s="88">
        <v>438</v>
      </c>
      <c r="L32" s="92">
        <v>126.62</v>
      </c>
      <c r="M32" s="88">
        <v>447</v>
      </c>
      <c r="N32" s="92">
        <v>148.8</v>
      </c>
      <c r="O32" s="88">
        <v>1962</v>
      </c>
      <c r="P32" s="92">
        <v>351.1</v>
      </c>
      <c r="Q32" s="88">
        <v>2119</v>
      </c>
      <c r="R32" s="92">
        <v>399.05</v>
      </c>
    </row>
    <row r="33" s="0" customFormat="1">
      <c r="A33" s="88">
        <v>27</v>
      </c>
      <c r="B33" s="90" t="s">
        <v>38</v>
      </c>
      <c r="C33" s="88">
        <v>0</v>
      </c>
      <c r="D33" s="92">
        <v>0</v>
      </c>
      <c r="E33" s="88">
        <v>0</v>
      </c>
      <c r="F33" s="92">
        <v>0</v>
      </c>
      <c r="G33" s="88">
        <v>0</v>
      </c>
      <c r="H33" s="92">
        <v>0</v>
      </c>
      <c r="I33" s="88">
        <v>0</v>
      </c>
      <c r="J33" s="92">
        <v>0</v>
      </c>
      <c r="K33" s="88">
        <v>0</v>
      </c>
      <c r="L33" s="92">
        <v>0</v>
      </c>
      <c r="M33" s="88">
        <v>0</v>
      </c>
      <c r="N33" s="92">
        <v>0</v>
      </c>
      <c r="O33" s="88">
        <v>0</v>
      </c>
      <c r="P33" s="92">
        <v>0</v>
      </c>
      <c r="Q33" s="88">
        <v>0</v>
      </c>
      <c r="R33" s="92">
        <v>0</v>
      </c>
    </row>
    <row r="34" s="0" customFormat="1">
      <c r="A34" s="88">
        <v>28</v>
      </c>
      <c r="B34" s="90" t="s">
        <v>39</v>
      </c>
      <c r="C34" s="88">
        <v>43</v>
      </c>
      <c r="D34" s="92">
        <v>0.19</v>
      </c>
      <c r="E34" s="88">
        <v>66</v>
      </c>
      <c r="F34" s="92">
        <v>0.72</v>
      </c>
      <c r="G34" s="88">
        <v>7</v>
      </c>
      <c r="H34" s="92">
        <v>0.08</v>
      </c>
      <c r="I34" s="88">
        <v>6</v>
      </c>
      <c r="J34" s="92">
        <v>0.05</v>
      </c>
      <c r="K34" s="88">
        <v>0</v>
      </c>
      <c r="L34" s="92">
        <v>0</v>
      </c>
      <c r="M34" s="88">
        <v>0</v>
      </c>
      <c r="N34" s="92">
        <v>0</v>
      </c>
      <c r="O34" s="88">
        <v>714</v>
      </c>
      <c r="P34" s="92">
        <v>7.71</v>
      </c>
      <c r="Q34" s="88">
        <v>803</v>
      </c>
      <c r="R34" s="92">
        <v>10.4</v>
      </c>
    </row>
    <row r="35" s="0" customFormat="1">
      <c r="A35" s="88">
        <v>29</v>
      </c>
      <c r="B35" s="90" t="s">
        <v>40</v>
      </c>
      <c r="C35" s="88">
        <v>2</v>
      </c>
      <c r="D35" s="92">
        <v>0.02</v>
      </c>
      <c r="E35" s="88">
        <v>3</v>
      </c>
      <c r="F35" s="92">
        <v>0.04</v>
      </c>
      <c r="G35" s="88">
        <v>0</v>
      </c>
      <c r="H35" s="92">
        <v>0</v>
      </c>
      <c r="I35" s="88">
        <v>0</v>
      </c>
      <c r="J35" s="92">
        <v>0</v>
      </c>
      <c r="K35" s="88">
        <v>0</v>
      </c>
      <c r="L35" s="92">
        <v>0</v>
      </c>
      <c r="M35" s="88">
        <v>0</v>
      </c>
      <c r="N35" s="92">
        <v>0</v>
      </c>
      <c r="O35" s="88">
        <v>55</v>
      </c>
      <c r="P35" s="92">
        <v>1.2</v>
      </c>
      <c r="Q35" s="88">
        <v>57</v>
      </c>
      <c r="R35" s="92">
        <v>1.33</v>
      </c>
    </row>
    <row r="36" s="0" customFormat="1">
      <c r="A36" s="88">
        <v>30</v>
      </c>
      <c r="B36" s="90" t="s">
        <v>41</v>
      </c>
      <c r="C36" s="88">
        <v>2</v>
      </c>
      <c r="D36" s="92">
        <v>0.4</v>
      </c>
      <c r="E36" s="88">
        <v>2</v>
      </c>
      <c r="F36" s="92">
        <v>0.35</v>
      </c>
      <c r="G36" s="88">
        <v>0</v>
      </c>
      <c r="H36" s="92">
        <v>0</v>
      </c>
      <c r="I36" s="88">
        <v>0</v>
      </c>
      <c r="J36" s="92">
        <v>0</v>
      </c>
      <c r="K36" s="88">
        <v>0</v>
      </c>
      <c r="L36" s="92">
        <v>0</v>
      </c>
      <c r="M36" s="88">
        <v>0</v>
      </c>
      <c r="N36" s="92">
        <v>0</v>
      </c>
      <c r="O36" s="88">
        <v>19</v>
      </c>
      <c r="P36" s="92">
        <v>1</v>
      </c>
      <c r="Q36" s="88">
        <v>21</v>
      </c>
      <c r="R36" s="92">
        <v>0.98</v>
      </c>
    </row>
    <row r="37" s="0" customFormat="1">
      <c r="A37" s="88">
        <v>31</v>
      </c>
      <c r="B37" s="90" t="s">
        <v>42</v>
      </c>
      <c r="C37" s="88">
        <v>215</v>
      </c>
      <c r="D37" s="92">
        <v>17.73</v>
      </c>
      <c r="E37" s="88">
        <v>115</v>
      </c>
      <c r="F37" s="92">
        <v>24.78</v>
      </c>
      <c r="G37" s="88">
        <v>0</v>
      </c>
      <c r="H37" s="92">
        <v>0</v>
      </c>
      <c r="I37" s="88">
        <v>0</v>
      </c>
      <c r="J37" s="92">
        <v>0</v>
      </c>
      <c r="K37" s="88">
        <v>57</v>
      </c>
      <c r="L37" s="92">
        <v>22.81</v>
      </c>
      <c r="M37" s="88">
        <v>46</v>
      </c>
      <c r="N37" s="92">
        <v>15.15</v>
      </c>
      <c r="O37" s="88">
        <v>627</v>
      </c>
      <c r="P37" s="92">
        <v>60.6</v>
      </c>
      <c r="Q37" s="88">
        <v>317</v>
      </c>
      <c r="R37" s="92">
        <v>61.36</v>
      </c>
    </row>
    <row r="38" s="87" customFormat="1">
      <c r="A38" s="89" t="s">
        <v>43</v>
      </c>
      <c r="B38" s="91"/>
      <c r="C38" s="91">
        <f>SUM(C19:C37)</f>
      </c>
      <c r="D38" s="93">
        <f>SUM(D19:D37)</f>
      </c>
      <c r="E38" s="91">
        <f>SUM(E19:E37)</f>
      </c>
      <c r="F38" s="93">
        <f>SUM(F19:F37)</f>
      </c>
      <c r="G38" s="91">
        <f>SUM(G19:G37)</f>
      </c>
      <c r="H38" s="93">
        <f>SUM(H19:H37)</f>
      </c>
      <c r="I38" s="91">
        <f>SUM(I19:I37)</f>
      </c>
      <c r="J38" s="93">
        <f>SUM(J19:J37)</f>
      </c>
      <c r="K38" s="91">
        <f>SUM(K19:K37)</f>
      </c>
      <c r="L38" s="93">
        <f>SUM(L19:L37)</f>
      </c>
      <c r="M38" s="91">
        <f>SUM(M19:M37)</f>
      </c>
      <c r="N38" s="93">
        <f>SUM(N19:N37)</f>
      </c>
      <c r="O38" s="91">
        <f>SUM(O19:O37)</f>
      </c>
      <c r="P38" s="93">
        <f>SUM(P19:P37)</f>
      </c>
      <c r="Q38" s="91">
        <f>SUM(Q19:Q37)</f>
      </c>
      <c r="R38" s="91">
        <f>SUM(R19:R37)</f>
      </c>
    </row>
    <row r="39" s="0" customFormat="1">
      <c r="A39" s="88">
        <v>32</v>
      </c>
      <c r="B39" s="90" t="s">
        <v>44</v>
      </c>
      <c r="C39" s="88">
        <v>1384</v>
      </c>
      <c r="D39" s="92">
        <v>4.08</v>
      </c>
      <c r="E39" s="88">
        <v>1385</v>
      </c>
      <c r="F39" s="92">
        <v>4.07</v>
      </c>
      <c r="G39" s="88">
        <v>6</v>
      </c>
      <c r="H39" s="92">
        <v>0.03</v>
      </c>
      <c r="I39" s="88">
        <v>0</v>
      </c>
      <c r="J39" s="92">
        <v>0</v>
      </c>
      <c r="K39" s="88">
        <v>1711</v>
      </c>
      <c r="L39" s="92">
        <v>3.75</v>
      </c>
      <c r="M39" s="88">
        <v>1713</v>
      </c>
      <c r="N39" s="92">
        <v>3.74</v>
      </c>
      <c r="O39" s="88">
        <v>34664</v>
      </c>
      <c r="P39" s="92">
        <v>104.17</v>
      </c>
      <c r="Q39" s="88">
        <v>34675</v>
      </c>
      <c r="R39" s="92">
        <v>104.24</v>
      </c>
    </row>
    <row r="40" s="87" customFormat="1">
      <c r="A40" s="89" t="s">
        <v>45</v>
      </c>
      <c r="B40" s="91"/>
      <c r="C40" s="91">
        <f>SUM(C39:C39)</f>
      </c>
      <c r="D40" s="93">
        <f>SUM(D39:D39)</f>
      </c>
      <c r="E40" s="91">
        <f>SUM(E39:E39)</f>
      </c>
      <c r="F40" s="93">
        <f>SUM(F39:F39)</f>
      </c>
      <c r="G40" s="91">
        <f>SUM(G39:G39)</f>
      </c>
      <c r="H40" s="93">
        <f>SUM(H39:H39)</f>
      </c>
      <c r="I40" s="91">
        <f>SUM(I39:I39)</f>
      </c>
      <c r="J40" s="93">
        <f>SUM(J39:J39)</f>
      </c>
      <c r="K40" s="91">
        <f>SUM(K39:K39)</f>
      </c>
      <c r="L40" s="93">
        <f>SUM(L39:L39)</f>
      </c>
      <c r="M40" s="91">
        <f>SUM(M39:M39)</f>
      </c>
      <c r="N40" s="93">
        <f>SUM(N39:N39)</f>
      </c>
      <c r="O40" s="91">
        <f>SUM(O39:O39)</f>
      </c>
      <c r="P40" s="93">
        <f>SUM(P39:P39)</f>
      </c>
      <c r="Q40" s="91">
        <f>SUM(Q39:Q39)</f>
      </c>
      <c r="R40" s="91">
        <f>SUM(R39:R39)</f>
      </c>
    </row>
    <row r="41" s="0" customFormat="1">
      <c r="A41" s="88">
        <v>33</v>
      </c>
      <c r="B41" s="90" t="s">
        <v>46</v>
      </c>
      <c r="C41" s="88">
        <v>211</v>
      </c>
      <c r="D41" s="92">
        <v>18.29</v>
      </c>
      <c r="E41" s="88">
        <v>360</v>
      </c>
      <c r="F41" s="92">
        <v>23.21</v>
      </c>
      <c r="G41" s="88">
        <v>6</v>
      </c>
      <c r="H41" s="92">
        <v>0.06</v>
      </c>
      <c r="I41" s="88">
        <v>10</v>
      </c>
      <c r="J41" s="92">
        <v>0.28</v>
      </c>
      <c r="K41" s="88">
        <v>36</v>
      </c>
      <c r="L41" s="92">
        <v>2.87</v>
      </c>
      <c r="M41" s="88">
        <v>52</v>
      </c>
      <c r="N41" s="92">
        <v>3.57</v>
      </c>
      <c r="O41" s="88">
        <v>4649</v>
      </c>
      <c r="P41" s="92">
        <v>169.08</v>
      </c>
      <c r="Q41" s="88">
        <v>7493</v>
      </c>
      <c r="R41" s="92">
        <v>322.98</v>
      </c>
    </row>
    <row r="42" s="87" customFormat="1">
      <c r="A42" s="89" t="s">
        <v>47</v>
      </c>
      <c r="B42" s="91"/>
      <c r="C42" s="91">
        <f>SUM(C41:C41)</f>
      </c>
      <c r="D42" s="93">
        <f>SUM(D41:D41)</f>
      </c>
      <c r="E42" s="91">
        <f>SUM(E41:E41)</f>
      </c>
      <c r="F42" s="93">
        <f>SUM(F41:F41)</f>
      </c>
      <c r="G42" s="91">
        <f>SUM(G41:G41)</f>
      </c>
      <c r="H42" s="93">
        <f>SUM(H41:H41)</f>
      </c>
      <c r="I42" s="91">
        <f>SUM(I41:I41)</f>
      </c>
      <c r="J42" s="93">
        <f>SUM(J41:J41)</f>
      </c>
      <c r="K42" s="91">
        <f>SUM(K41:K41)</f>
      </c>
      <c r="L42" s="93">
        <f>SUM(L41:L41)</f>
      </c>
      <c r="M42" s="91">
        <f>SUM(M41:M41)</f>
      </c>
      <c r="N42" s="93">
        <f>SUM(N41:N41)</f>
      </c>
      <c r="O42" s="91">
        <f>SUM(O41:O41)</f>
      </c>
      <c r="P42" s="93">
        <f>SUM(P41:P41)</f>
      </c>
      <c r="Q42" s="91">
        <f>SUM(Q41:Q41)</f>
      </c>
      <c r="R42" s="91">
        <f>SUM(R41:R41)</f>
      </c>
    </row>
    <row r="43" s="0" customFormat="1">
      <c r="A43" s="88">
        <v>34</v>
      </c>
      <c r="B43" s="90" t="s">
        <v>48</v>
      </c>
      <c r="C43" s="88">
        <v>120</v>
      </c>
      <c r="D43" s="92">
        <v>10.28</v>
      </c>
      <c r="E43" s="88">
        <v>133</v>
      </c>
      <c r="F43" s="92">
        <v>9.48</v>
      </c>
      <c r="G43" s="88">
        <v>0</v>
      </c>
      <c r="H43" s="92">
        <v>0</v>
      </c>
      <c r="I43" s="88">
        <v>0</v>
      </c>
      <c r="J43" s="92">
        <v>0</v>
      </c>
      <c r="K43" s="88">
        <v>141</v>
      </c>
      <c r="L43" s="92">
        <v>11.48</v>
      </c>
      <c r="M43" s="88">
        <v>134</v>
      </c>
      <c r="N43" s="92">
        <v>13.23</v>
      </c>
      <c r="O43" s="88">
        <v>1974</v>
      </c>
      <c r="P43" s="92">
        <v>118.97</v>
      </c>
      <c r="Q43" s="88">
        <v>2049</v>
      </c>
      <c r="R43" s="92">
        <v>120.72</v>
      </c>
    </row>
    <row r="44" s="0" customFormat="1">
      <c r="A44" s="88">
        <v>35</v>
      </c>
      <c r="B44" s="90" t="s">
        <v>49</v>
      </c>
      <c r="C44" s="88">
        <v>244</v>
      </c>
      <c r="D44" s="92">
        <v>0.62</v>
      </c>
      <c r="E44" s="88">
        <v>212</v>
      </c>
      <c r="F44" s="92">
        <v>0.47</v>
      </c>
      <c r="G44" s="88">
        <v>7</v>
      </c>
      <c r="H44" s="92">
        <v>0.03</v>
      </c>
      <c r="I44" s="88">
        <v>6</v>
      </c>
      <c r="J44" s="92">
        <v>0.02</v>
      </c>
      <c r="K44" s="88">
        <v>13</v>
      </c>
      <c r="L44" s="92">
        <v>0.04</v>
      </c>
      <c r="M44" s="88">
        <v>10</v>
      </c>
      <c r="N44" s="92">
        <v>0.02</v>
      </c>
      <c r="O44" s="88">
        <v>1828</v>
      </c>
      <c r="P44" s="92">
        <v>10.71</v>
      </c>
      <c r="Q44" s="88">
        <v>1674</v>
      </c>
      <c r="R44" s="92">
        <v>9.66</v>
      </c>
    </row>
    <row r="45" s="0" customFormat="1">
      <c r="A45" s="88">
        <v>36</v>
      </c>
      <c r="B45" s="90" t="s">
        <v>50</v>
      </c>
      <c r="C45" s="88">
        <v>117</v>
      </c>
      <c r="D45" s="92">
        <v>1.59</v>
      </c>
      <c r="E45" s="88">
        <v>114</v>
      </c>
      <c r="F45" s="92">
        <v>2.46</v>
      </c>
      <c r="G45" s="88">
        <v>1</v>
      </c>
      <c r="H45" s="92">
        <v>0.01</v>
      </c>
      <c r="I45" s="88">
        <v>1</v>
      </c>
      <c r="J45" s="92">
        <v>0.01</v>
      </c>
      <c r="K45" s="88">
        <v>24</v>
      </c>
      <c r="L45" s="92">
        <v>0.44</v>
      </c>
      <c r="M45" s="88">
        <v>25</v>
      </c>
      <c r="N45" s="92">
        <v>0.61</v>
      </c>
      <c r="O45" s="88">
        <v>3298</v>
      </c>
      <c r="P45" s="92">
        <v>14.1</v>
      </c>
      <c r="Q45" s="88">
        <v>3341</v>
      </c>
      <c r="R45" s="92">
        <v>17.14</v>
      </c>
    </row>
    <row r="46" s="0" customFormat="1">
      <c r="A46" s="88">
        <v>37</v>
      </c>
      <c r="B46" s="90" t="s">
        <v>51</v>
      </c>
      <c r="C46" s="88">
        <v>90</v>
      </c>
      <c r="D46" s="92">
        <v>0.33</v>
      </c>
      <c r="E46" s="88">
        <v>74</v>
      </c>
      <c r="F46" s="92">
        <v>0.3</v>
      </c>
      <c r="G46" s="88">
        <v>0</v>
      </c>
      <c r="H46" s="92">
        <v>0</v>
      </c>
      <c r="I46" s="88">
        <v>0</v>
      </c>
      <c r="J46" s="92">
        <v>0</v>
      </c>
      <c r="K46" s="88">
        <v>87</v>
      </c>
      <c r="L46" s="92">
        <v>0.27</v>
      </c>
      <c r="M46" s="88">
        <v>65</v>
      </c>
      <c r="N46" s="92">
        <v>0.2</v>
      </c>
      <c r="O46" s="88">
        <v>7907</v>
      </c>
      <c r="P46" s="92">
        <v>31.37</v>
      </c>
      <c r="Q46" s="88">
        <v>8384</v>
      </c>
      <c r="R46" s="92">
        <v>41.37</v>
      </c>
    </row>
    <row r="47" s="0" customFormat="1">
      <c r="A47" s="88">
        <v>38</v>
      </c>
      <c r="B47" s="90" t="s">
        <v>52</v>
      </c>
      <c r="C47" s="88">
        <v>25</v>
      </c>
      <c r="D47" s="92">
        <v>0.07</v>
      </c>
      <c r="E47" s="88">
        <v>22</v>
      </c>
      <c r="F47" s="92">
        <v>0.06</v>
      </c>
      <c r="G47" s="88">
        <v>21</v>
      </c>
      <c r="H47" s="92">
        <v>0.04</v>
      </c>
      <c r="I47" s="88">
        <v>17</v>
      </c>
      <c r="J47" s="92">
        <v>0.02</v>
      </c>
      <c r="K47" s="88">
        <v>13</v>
      </c>
      <c r="L47" s="92">
        <v>0.04</v>
      </c>
      <c r="M47" s="88">
        <v>13</v>
      </c>
      <c r="N47" s="92">
        <v>0.04</v>
      </c>
      <c r="O47" s="88">
        <v>1606</v>
      </c>
      <c r="P47" s="92">
        <v>4.94</v>
      </c>
      <c r="Q47" s="88">
        <v>1585</v>
      </c>
      <c r="R47" s="92">
        <v>4.72</v>
      </c>
    </row>
    <row r="48" s="0" customFormat="1">
      <c r="A48" s="88">
        <v>39</v>
      </c>
      <c r="B48" s="90" t="s">
        <v>53</v>
      </c>
      <c r="C48" s="88">
        <v>155</v>
      </c>
      <c r="D48" s="92">
        <v>0.63</v>
      </c>
      <c r="E48" s="88">
        <v>153</v>
      </c>
      <c r="F48" s="92">
        <v>0.62</v>
      </c>
      <c r="G48" s="88">
        <v>0</v>
      </c>
      <c r="H48" s="92">
        <v>0</v>
      </c>
      <c r="I48" s="88">
        <v>0</v>
      </c>
      <c r="J48" s="92">
        <v>0</v>
      </c>
      <c r="K48" s="88">
        <v>6</v>
      </c>
      <c r="L48" s="92">
        <v>0.02</v>
      </c>
      <c r="M48" s="88">
        <v>7</v>
      </c>
      <c r="N48" s="92">
        <v>0.05</v>
      </c>
      <c r="O48" s="88">
        <v>1717</v>
      </c>
      <c r="P48" s="92">
        <v>6.85</v>
      </c>
      <c r="Q48" s="88">
        <v>1780</v>
      </c>
      <c r="R48" s="92">
        <v>6.8</v>
      </c>
    </row>
    <row r="49" s="0" customFormat="1">
      <c r="A49" s="88">
        <v>40</v>
      </c>
      <c r="B49" s="90" t="s">
        <v>54</v>
      </c>
      <c r="C49" s="88">
        <v>60</v>
      </c>
      <c r="D49" s="92">
        <v>1.14</v>
      </c>
      <c r="E49" s="88">
        <v>59</v>
      </c>
      <c r="F49" s="92">
        <v>1.16</v>
      </c>
      <c r="G49" s="88">
        <v>25</v>
      </c>
      <c r="H49" s="92">
        <v>0.05</v>
      </c>
      <c r="I49" s="88">
        <v>29</v>
      </c>
      <c r="J49" s="92">
        <v>0.04</v>
      </c>
      <c r="K49" s="88">
        <v>49</v>
      </c>
      <c r="L49" s="92">
        <v>0.12</v>
      </c>
      <c r="M49" s="88">
        <v>58</v>
      </c>
      <c r="N49" s="92">
        <v>0.17</v>
      </c>
      <c r="O49" s="88">
        <v>1550</v>
      </c>
      <c r="P49" s="92">
        <v>8.78</v>
      </c>
      <c r="Q49" s="88">
        <v>1622</v>
      </c>
      <c r="R49" s="92">
        <v>8.96</v>
      </c>
    </row>
    <row r="50" s="87" customFormat="1">
      <c r="A50" s="89" t="s">
        <v>55</v>
      </c>
      <c r="B50" s="91"/>
      <c r="C50" s="91">
        <f>SUM(C43:C49)</f>
      </c>
      <c r="D50" s="93">
        <f>SUM(D43:D49)</f>
      </c>
      <c r="E50" s="91">
        <f>SUM(E43:E49)</f>
      </c>
      <c r="F50" s="93">
        <f>SUM(F43:F49)</f>
      </c>
      <c r="G50" s="91">
        <f>SUM(G43:G49)</f>
      </c>
      <c r="H50" s="93">
        <f>SUM(H43:H49)</f>
      </c>
      <c r="I50" s="91">
        <f>SUM(I43:I49)</f>
      </c>
      <c r="J50" s="93">
        <f>SUM(J43:J49)</f>
      </c>
      <c r="K50" s="91">
        <f>SUM(K43:K49)</f>
      </c>
      <c r="L50" s="93">
        <f>SUM(L43:L49)</f>
      </c>
      <c r="M50" s="91">
        <f>SUM(M43:M49)</f>
      </c>
      <c r="N50" s="93">
        <f>SUM(N43:N49)</f>
      </c>
      <c r="O50" s="91">
        <f>SUM(O43:O49)</f>
      </c>
      <c r="P50" s="93">
        <f>SUM(P43:P49)</f>
      </c>
      <c r="Q50" s="91">
        <f>SUM(Q43:Q49)</f>
      </c>
      <c r="R50" s="91">
        <f>SUM(R43:R49)</f>
      </c>
    </row>
    <row r="51" s="0" customFormat="1">
      <c r="A51" s="88">
        <v>41</v>
      </c>
      <c r="B51" s="90" t="s">
        <v>56</v>
      </c>
      <c r="C51" s="88">
        <v>0</v>
      </c>
      <c r="D51" s="92">
        <v>0</v>
      </c>
      <c r="E51" s="88">
        <v>0</v>
      </c>
      <c r="F51" s="92">
        <v>0</v>
      </c>
      <c r="G51" s="88">
        <v>0</v>
      </c>
      <c r="H51" s="92">
        <v>0</v>
      </c>
      <c r="I51" s="88">
        <v>0</v>
      </c>
      <c r="J51" s="92">
        <v>0</v>
      </c>
      <c r="K51" s="88">
        <v>0</v>
      </c>
      <c r="L51" s="92">
        <v>0</v>
      </c>
      <c r="M51" s="88">
        <v>0</v>
      </c>
      <c r="N51" s="92">
        <v>0</v>
      </c>
      <c r="O51" s="88">
        <v>0</v>
      </c>
      <c r="P51" s="92">
        <v>0</v>
      </c>
      <c r="Q51" s="88">
        <v>0</v>
      </c>
      <c r="R51" s="92">
        <v>0</v>
      </c>
    </row>
    <row r="52" s="0" customFormat="1">
      <c r="A52" s="88">
        <v>42</v>
      </c>
      <c r="B52" s="90" t="s">
        <v>57</v>
      </c>
      <c r="C52" s="88">
        <v>0</v>
      </c>
      <c r="D52" s="92">
        <v>0</v>
      </c>
      <c r="E52" s="88">
        <v>0</v>
      </c>
      <c r="F52" s="92">
        <v>0</v>
      </c>
      <c r="G52" s="88">
        <v>0</v>
      </c>
      <c r="H52" s="92">
        <v>0</v>
      </c>
      <c r="I52" s="88">
        <v>0</v>
      </c>
      <c r="J52" s="92">
        <v>0</v>
      </c>
      <c r="K52" s="88">
        <v>0</v>
      </c>
      <c r="L52" s="92">
        <v>0</v>
      </c>
      <c r="M52" s="88">
        <v>0</v>
      </c>
      <c r="N52" s="92">
        <v>0</v>
      </c>
      <c r="O52" s="88">
        <v>0</v>
      </c>
      <c r="P52" s="92">
        <v>0</v>
      </c>
      <c r="Q52" s="88">
        <v>0</v>
      </c>
      <c r="R52" s="92">
        <v>0</v>
      </c>
    </row>
    <row r="53" s="0" customFormat="1">
      <c r="A53" s="88">
        <v>43</v>
      </c>
      <c r="B53" s="90" t="s">
        <v>58</v>
      </c>
      <c r="C53" s="88">
        <v>0</v>
      </c>
      <c r="D53" s="92">
        <v>0</v>
      </c>
      <c r="E53" s="88">
        <v>0</v>
      </c>
      <c r="F53" s="92">
        <v>0</v>
      </c>
      <c r="G53" s="88">
        <v>0</v>
      </c>
      <c r="H53" s="92">
        <v>0</v>
      </c>
      <c r="I53" s="88">
        <v>0</v>
      </c>
      <c r="J53" s="92">
        <v>0</v>
      </c>
      <c r="K53" s="88">
        <v>0</v>
      </c>
      <c r="L53" s="92">
        <v>0</v>
      </c>
      <c r="M53" s="88">
        <v>0</v>
      </c>
      <c r="N53" s="92">
        <v>0</v>
      </c>
      <c r="O53" s="88">
        <v>0</v>
      </c>
      <c r="P53" s="92">
        <v>0</v>
      </c>
      <c r="Q53" s="88">
        <v>0</v>
      </c>
      <c r="R53" s="92">
        <v>0</v>
      </c>
    </row>
    <row r="54" s="0" customFormat="1">
      <c r="A54" s="88">
        <v>44</v>
      </c>
      <c r="B54" s="90" t="s">
        <v>59</v>
      </c>
      <c r="C54" s="88">
        <v>0</v>
      </c>
      <c r="D54" s="92">
        <v>0</v>
      </c>
      <c r="E54" s="88">
        <v>0</v>
      </c>
      <c r="F54" s="92">
        <v>0</v>
      </c>
      <c r="G54" s="88">
        <v>0</v>
      </c>
      <c r="H54" s="92">
        <v>0</v>
      </c>
      <c r="I54" s="88">
        <v>0</v>
      </c>
      <c r="J54" s="92">
        <v>0</v>
      </c>
      <c r="K54" s="88">
        <v>0</v>
      </c>
      <c r="L54" s="92">
        <v>0</v>
      </c>
      <c r="M54" s="88">
        <v>0</v>
      </c>
      <c r="N54" s="92">
        <v>0</v>
      </c>
      <c r="O54" s="88">
        <v>0</v>
      </c>
      <c r="P54" s="92">
        <v>0</v>
      </c>
      <c r="Q54" s="88">
        <v>0</v>
      </c>
      <c r="R54" s="92">
        <v>0</v>
      </c>
    </row>
    <row r="55" s="0" customFormat="1">
      <c r="A55" s="88">
        <v>45</v>
      </c>
      <c r="B55" s="90" t="s">
        <v>60</v>
      </c>
      <c r="C55" s="88">
        <v>0</v>
      </c>
      <c r="D55" s="92">
        <v>0</v>
      </c>
      <c r="E55" s="88">
        <v>0</v>
      </c>
      <c r="F55" s="92">
        <v>0</v>
      </c>
      <c r="G55" s="88">
        <v>0</v>
      </c>
      <c r="H55" s="92">
        <v>0</v>
      </c>
      <c r="I55" s="88">
        <v>0</v>
      </c>
      <c r="J55" s="92">
        <v>0</v>
      </c>
      <c r="K55" s="88">
        <v>0</v>
      </c>
      <c r="L55" s="92">
        <v>0</v>
      </c>
      <c r="M55" s="88">
        <v>0</v>
      </c>
      <c r="N55" s="92">
        <v>0</v>
      </c>
      <c r="O55" s="88">
        <v>0</v>
      </c>
      <c r="P55" s="92">
        <v>0</v>
      </c>
      <c r="Q55" s="88">
        <v>0</v>
      </c>
      <c r="R55" s="92">
        <v>0</v>
      </c>
    </row>
    <row r="56" s="0" customFormat="1">
      <c r="A56" s="88">
        <v>46</v>
      </c>
      <c r="B56" s="90" t="s">
        <v>61</v>
      </c>
      <c r="C56" s="88">
        <v>0</v>
      </c>
      <c r="D56" s="92">
        <v>0</v>
      </c>
      <c r="E56" s="88">
        <v>0</v>
      </c>
      <c r="F56" s="92">
        <v>0</v>
      </c>
      <c r="G56" s="88">
        <v>0</v>
      </c>
      <c r="H56" s="92">
        <v>0</v>
      </c>
      <c r="I56" s="88">
        <v>0</v>
      </c>
      <c r="J56" s="92">
        <v>0</v>
      </c>
      <c r="K56" s="88">
        <v>0</v>
      </c>
      <c r="L56" s="92">
        <v>0</v>
      </c>
      <c r="M56" s="88">
        <v>0</v>
      </c>
      <c r="N56" s="92">
        <v>0</v>
      </c>
      <c r="O56" s="88">
        <v>0</v>
      </c>
      <c r="P56" s="92">
        <v>0</v>
      </c>
      <c r="Q56" s="88">
        <v>0</v>
      </c>
      <c r="R56" s="92">
        <v>0</v>
      </c>
    </row>
    <row r="57" s="87" customFormat="1">
      <c r="A57" s="89" t="s">
        <v>62</v>
      </c>
      <c r="B57" s="91"/>
      <c r="C57" s="91">
        <f>SUM(C51:C56)</f>
      </c>
      <c r="D57" s="93">
        <f>SUM(D51:D56)</f>
      </c>
      <c r="E57" s="91">
        <f>SUM(E51:E56)</f>
      </c>
      <c r="F57" s="93">
        <f>SUM(F51:F56)</f>
      </c>
      <c r="G57" s="91">
        <f>SUM(G51:G56)</f>
      </c>
      <c r="H57" s="93">
        <f>SUM(H51:H56)</f>
      </c>
      <c r="I57" s="91">
        <f>SUM(I51:I56)</f>
      </c>
      <c r="J57" s="93">
        <f>SUM(J51:J56)</f>
      </c>
      <c r="K57" s="91">
        <f>SUM(K51:K56)</f>
      </c>
      <c r="L57" s="93">
        <f>SUM(L51:L56)</f>
      </c>
      <c r="M57" s="91">
        <f>SUM(M51:M56)</f>
      </c>
      <c r="N57" s="93">
        <f>SUM(N51:N56)</f>
      </c>
      <c r="O57" s="91">
        <f>SUM(O51:O56)</f>
      </c>
      <c r="P57" s="93">
        <f>SUM(P51:P56)</f>
      </c>
      <c r="Q57" s="91">
        <f>SUM(Q51:Q56)</f>
      </c>
      <c r="R57" s="91">
        <f>SUM(R51:R56)</f>
      </c>
    </row>
    <row r="58" s="87" customFormat="1">
      <c r="A58" s="89" t="s">
        <v>63</v>
      </c>
      <c r="B58" s="91"/>
      <c r="C58" s="91">
        <f>SUM(C18+C38+C40+C42+C50+C57)</f>
      </c>
      <c r="D58" s="93">
        <f>SUM(D18+D38+D40+D42+D50+D57)</f>
      </c>
      <c r="E58" s="91">
        <f>SUM(E18+E38+E40+E42+E50+E57)</f>
      </c>
      <c r="F58" s="93">
        <f>SUM(F18+F38+F40+F42+F50+F57)</f>
      </c>
      <c r="G58" s="91">
        <f>SUM(G18+G38+G40+G42+G50+G57)</f>
      </c>
      <c r="H58" s="93">
        <f>SUM(H18+H38+H40+H42+H50+H57)</f>
      </c>
      <c r="I58" s="91">
        <f>SUM(I18+I38+I40+I42+I50+I57)</f>
      </c>
      <c r="J58" s="93">
        <f>SUM(J18+J38+J40+J42+J50+J57)</f>
      </c>
      <c r="K58" s="91">
        <f>SUM(K18+K38+K40+K42+K50+K57)</f>
      </c>
      <c r="L58" s="93">
        <f>SUM(L18+L38+L40+L42+L50+L57)</f>
      </c>
      <c r="M58" s="91">
        <f>SUM(M18+M38+M40+M42+M50+M57)</f>
      </c>
      <c r="N58" s="93">
        <f>SUM(N18+N38+N40+N42+N50+N57)</f>
      </c>
      <c r="O58" s="91">
        <f>SUM(O18+O38+O40+O42+O50+O57)</f>
      </c>
      <c r="P58" s="93">
        <f>SUM(P18+P38+P40+P42+P50+P57)</f>
      </c>
      <c r="Q58" s="91">
        <f>SUM(Q18+Q38+Q40+Q42+Q50+Q57)</f>
      </c>
      <c r="R58" s="91">
        <f>SUM(R18+R38+R40+R42+R50+R57)</f>
      </c>
    </row>
  </sheetData>
  <sheetProtection selectLockedCells="1" selectUnlockedCells="1"/>
  <mergeCells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O58"/>
  <sheetViews>
    <sheetView tabSelected="1" zoomScaleSheetLayoutView="80" workbookViewId="0">
      <selection activeCell="O20" sqref="O20"/>
    </sheetView>
  </sheetViews>
  <sheetFormatPr defaultRowHeight="12.75"/>
  <cols>
    <col min="1" max="1" width="6.140625" customWidth="1" style="43"/>
    <col min="2" max="2" width="29" customWidth="1" style="43"/>
    <col min="3" max="3" width="9.42578125" customWidth="1" style="44"/>
    <col min="4" max="4" width="10.140625" customWidth="1" style="51"/>
    <col min="5" max="5" width="9" customWidth="1" style="44"/>
    <col min="6" max="6" width="9.85546875" customWidth="1" style="52"/>
    <col min="7" max="7" width="9.5703125" customWidth="1" style="53"/>
    <col min="8" max="8" width="9.28515625" customWidth="1" style="51"/>
    <col min="9" max="9" width="8.7109375" customWidth="1" style="44"/>
    <col min="10" max="10" width="9.42578125" customWidth="1" style="52"/>
    <col min="11" max="11" width="9" customWidth="1" style="53"/>
    <col min="12" max="12" width="11.5703125" customWidth="1" style="52"/>
    <col min="13" max="13" width="7.85546875" customWidth="1" style="50"/>
    <col min="14" max="14" width="10.28515625" customWidth="1" style="51"/>
    <col min="15" max="218" width="9.140625" customWidth="1" style="45"/>
    <col min="219" max="219" width="9.140625" customWidth="1" style="43"/>
    <col min="220" max="16384" width="9.140625" customWidth="1" style="43"/>
  </cols>
  <sheetData>
    <row r="1" ht="20.45" customHeight="1" s="49" customFormat="1">
      <c r="A1" s="54" t="s">
        <v>64</v>
      </c>
      <c r="B1" s="48"/>
      <c r="C1" s="54" t="s">
        <v>1</v>
      </c>
      <c r="D1" s="46"/>
      <c r="E1" s="47"/>
      <c r="F1" s="46"/>
      <c r="G1" s="47"/>
      <c r="H1" s="46"/>
      <c r="I1" s="47"/>
      <c r="J1" s="46"/>
      <c r="K1" s="47"/>
      <c r="L1" s="46"/>
      <c r="M1" s="59"/>
      <c r="N1" s="60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</row>
    <row r="2" ht="13.9" customHeight="1" s="55" customFormat="1">
      <c r="A2" s="75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86" t="s">
        <v>66</v>
      </c>
      <c r="N2" s="8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</row>
    <row r="3" ht="14.25" customHeight="1" s="56" customFormat="1">
      <c r="A3" s="78" t="s">
        <v>67</v>
      </c>
      <c r="B3" s="80" t="s">
        <v>4</v>
      </c>
      <c r="C3" s="83" t="s">
        <v>68</v>
      </c>
      <c r="D3" s="83"/>
      <c r="E3" s="83"/>
      <c r="F3" s="83"/>
      <c r="G3" s="83" t="s">
        <v>69</v>
      </c>
      <c r="H3" s="83"/>
      <c r="I3" s="83"/>
      <c r="J3" s="83"/>
      <c r="K3" s="83" t="s">
        <v>70</v>
      </c>
      <c r="L3" s="83"/>
      <c r="M3" s="83"/>
      <c r="N3" s="84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</row>
    <row r="4" ht="14.85" customHeight="1" s="57" customFormat="1">
      <c r="A4" s="79"/>
      <c r="B4" s="81"/>
      <c r="C4" s="82" t="s">
        <v>71</v>
      </c>
      <c r="D4" s="82"/>
      <c r="E4" s="71" t="s">
        <v>72</v>
      </c>
      <c r="F4" s="71"/>
      <c r="G4" s="82">
        <f>C4</f>
      </c>
      <c r="H4" s="82"/>
      <c r="I4" s="71">
        <f>E4</f>
      </c>
      <c r="J4" s="71"/>
      <c r="K4" s="82">
        <f>C4</f>
      </c>
      <c r="L4" s="71"/>
      <c r="M4" s="71">
        <f>E4</f>
      </c>
      <c r="N4" s="85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</row>
    <row r="5" ht="16.5" customHeight="1" s="63" customFormat="1">
      <c r="A5" s="79"/>
      <c r="B5" s="82"/>
      <c r="C5" s="61" t="s">
        <v>9</v>
      </c>
      <c r="D5" s="62" t="s">
        <v>10</v>
      </c>
      <c r="E5" s="61" t="s">
        <v>9</v>
      </c>
      <c r="F5" s="62" t="s">
        <v>10</v>
      </c>
      <c r="G5" s="61" t="s">
        <v>9</v>
      </c>
      <c r="H5" s="62" t="s">
        <v>10</v>
      </c>
      <c r="I5" s="61" t="s">
        <v>9</v>
      </c>
      <c r="J5" s="62" t="s">
        <v>10</v>
      </c>
      <c r="K5" s="61" t="s">
        <v>9</v>
      </c>
      <c r="L5" s="62" t="s">
        <v>10</v>
      </c>
      <c r="M5" s="61" t="s">
        <v>9</v>
      </c>
      <c r="N5" s="65" t="s">
        <v>10</v>
      </c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</row>
    <row r="6" s="0" customFormat="1">
      <c r="A6" s="88">
        <v>1</v>
      </c>
      <c r="B6" s="90" t="s">
        <v>11</v>
      </c>
      <c r="C6" s="88">
        <v>577</v>
      </c>
      <c r="D6" s="92">
        <v>27.66</v>
      </c>
      <c r="E6" s="88">
        <v>566</v>
      </c>
      <c r="F6" s="92">
        <v>30.14</v>
      </c>
      <c r="G6" s="94">
        <v>1954</v>
      </c>
      <c r="H6" s="92">
        <v>77.85</v>
      </c>
      <c r="I6" s="88">
        <v>1940</v>
      </c>
      <c r="J6" s="92">
        <v>80.72</v>
      </c>
      <c r="K6" s="94">
        <v>81</v>
      </c>
      <c r="L6" s="92">
        <v>4.27</v>
      </c>
      <c r="M6" s="88">
        <v>83</v>
      </c>
      <c r="N6" s="92">
        <v>6.14</v>
      </c>
    </row>
    <row r="7" s="0" customFormat="1">
      <c r="A7" s="88">
        <v>2</v>
      </c>
      <c r="B7" s="90" t="s">
        <v>12</v>
      </c>
      <c r="C7" s="88">
        <v>334</v>
      </c>
      <c r="D7" s="92">
        <v>19.34</v>
      </c>
      <c r="E7" s="88">
        <v>367</v>
      </c>
      <c r="F7" s="92">
        <v>21.66</v>
      </c>
      <c r="G7" s="94">
        <v>1102</v>
      </c>
      <c r="H7" s="92">
        <v>45.62</v>
      </c>
      <c r="I7" s="88">
        <v>1317</v>
      </c>
      <c r="J7" s="92">
        <v>70.73</v>
      </c>
      <c r="K7" s="94">
        <v>16</v>
      </c>
      <c r="L7" s="92">
        <v>0.89</v>
      </c>
      <c r="M7" s="88">
        <v>15</v>
      </c>
      <c r="N7" s="92">
        <v>0.91</v>
      </c>
    </row>
    <row r="8" s="0" customFormat="1">
      <c r="A8" s="88">
        <v>3</v>
      </c>
      <c r="B8" s="90" t="s">
        <v>13</v>
      </c>
      <c r="C8" s="88">
        <v>153</v>
      </c>
      <c r="D8" s="92">
        <v>11.5</v>
      </c>
      <c r="E8" s="88">
        <v>154</v>
      </c>
      <c r="F8" s="92">
        <v>11.16</v>
      </c>
      <c r="G8" s="94">
        <v>622</v>
      </c>
      <c r="H8" s="92">
        <v>34.46</v>
      </c>
      <c r="I8" s="88">
        <v>684</v>
      </c>
      <c r="J8" s="92">
        <v>35.84</v>
      </c>
      <c r="K8" s="94">
        <v>12</v>
      </c>
      <c r="L8" s="92">
        <v>0.83</v>
      </c>
      <c r="M8" s="88">
        <v>13</v>
      </c>
      <c r="N8" s="92">
        <v>0.88</v>
      </c>
    </row>
    <row r="9" s="0" customFormat="1">
      <c r="A9" s="88">
        <v>4</v>
      </c>
      <c r="B9" s="90" t="s">
        <v>14</v>
      </c>
      <c r="C9" s="88">
        <v>1081</v>
      </c>
      <c r="D9" s="92">
        <v>36.79</v>
      </c>
      <c r="E9" s="88">
        <v>1051</v>
      </c>
      <c r="F9" s="92">
        <v>38</v>
      </c>
      <c r="G9" s="94">
        <v>3198</v>
      </c>
      <c r="H9" s="92">
        <v>141.77</v>
      </c>
      <c r="I9" s="88">
        <v>3161</v>
      </c>
      <c r="J9" s="92">
        <v>146.81</v>
      </c>
      <c r="K9" s="94">
        <v>490</v>
      </c>
      <c r="L9" s="92">
        <v>17.64</v>
      </c>
      <c r="M9" s="88">
        <v>480</v>
      </c>
      <c r="N9" s="92">
        <v>18.17</v>
      </c>
    </row>
    <row r="10" s="0" customFormat="1">
      <c r="A10" s="88">
        <v>5</v>
      </c>
      <c r="B10" s="90" t="s">
        <v>15</v>
      </c>
      <c r="C10" s="88">
        <v>300</v>
      </c>
      <c r="D10" s="92">
        <v>4.53</v>
      </c>
      <c r="E10" s="88">
        <v>283</v>
      </c>
      <c r="F10" s="92">
        <v>4.35</v>
      </c>
      <c r="G10" s="94">
        <v>1125</v>
      </c>
      <c r="H10" s="92">
        <v>46.93</v>
      </c>
      <c r="I10" s="88">
        <v>1078</v>
      </c>
      <c r="J10" s="92">
        <v>48.96</v>
      </c>
      <c r="K10" s="94">
        <v>109</v>
      </c>
      <c r="L10" s="92">
        <v>1.94</v>
      </c>
      <c r="M10" s="88">
        <v>120</v>
      </c>
      <c r="N10" s="92">
        <v>2.67</v>
      </c>
    </row>
    <row r="11" s="0" customFormat="1">
      <c r="A11" s="88">
        <v>6</v>
      </c>
      <c r="B11" s="90" t="s">
        <v>16</v>
      </c>
      <c r="C11" s="88">
        <v>307</v>
      </c>
      <c r="D11" s="92">
        <v>21.64</v>
      </c>
      <c r="E11" s="88">
        <v>290</v>
      </c>
      <c r="F11" s="92">
        <v>22.34</v>
      </c>
      <c r="G11" s="94">
        <v>812</v>
      </c>
      <c r="H11" s="92">
        <v>41.89</v>
      </c>
      <c r="I11" s="88">
        <v>788</v>
      </c>
      <c r="J11" s="92">
        <v>41.66</v>
      </c>
      <c r="K11" s="94">
        <v>13</v>
      </c>
      <c r="L11" s="92">
        <v>0.5</v>
      </c>
      <c r="M11" s="88">
        <v>11</v>
      </c>
      <c r="N11" s="92">
        <v>0.35</v>
      </c>
    </row>
    <row r="12" s="0" customFormat="1">
      <c r="A12" s="88">
        <v>7</v>
      </c>
      <c r="B12" s="90" t="s">
        <v>17</v>
      </c>
      <c r="C12" s="88">
        <v>168</v>
      </c>
      <c r="D12" s="92">
        <v>13.98</v>
      </c>
      <c r="E12" s="88">
        <v>80</v>
      </c>
      <c r="F12" s="92">
        <v>6.68</v>
      </c>
      <c r="G12" s="94">
        <v>490</v>
      </c>
      <c r="H12" s="92">
        <v>8.54</v>
      </c>
      <c r="I12" s="88">
        <v>238</v>
      </c>
      <c r="J12" s="92">
        <v>4.32</v>
      </c>
      <c r="K12" s="94">
        <v>2</v>
      </c>
      <c r="L12" s="92">
        <v>0.04</v>
      </c>
      <c r="M12" s="88">
        <v>1</v>
      </c>
      <c r="N12" s="92">
        <v>0.05</v>
      </c>
    </row>
    <row r="13" s="0" customFormat="1">
      <c r="A13" s="88">
        <v>8</v>
      </c>
      <c r="B13" s="90" t="s">
        <v>18</v>
      </c>
      <c r="C13" s="88">
        <v>36</v>
      </c>
      <c r="D13" s="92">
        <v>1.07</v>
      </c>
      <c r="E13" s="88">
        <v>31</v>
      </c>
      <c r="F13" s="92">
        <v>0.97</v>
      </c>
      <c r="G13" s="94">
        <v>81</v>
      </c>
      <c r="H13" s="92">
        <v>4.32</v>
      </c>
      <c r="I13" s="88">
        <v>71</v>
      </c>
      <c r="J13" s="92">
        <v>4.02</v>
      </c>
      <c r="K13" s="94">
        <v>5</v>
      </c>
      <c r="L13" s="92">
        <v>0.18</v>
      </c>
      <c r="M13" s="88">
        <v>4</v>
      </c>
      <c r="N13" s="92">
        <v>0.14</v>
      </c>
    </row>
    <row r="14" s="0" customFormat="1">
      <c r="A14" s="88">
        <v>9</v>
      </c>
      <c r="B14" s="90" t="s">
        <v>19</v>
      </c>
      <c r="C14" s="88">
        <v>872</v>
      </c>
      <c r="D14" s="92">
        <v>46.04</v>
      </c>
      <c r="E14" s="88">
        <v>898</v>
      </c>
      <c r="F14" s="92">
        <v>52.3</v>
      </c>
      <c r="G14" s="94">
        <v>1460</v>
      </c>
      <c r="H14" s="92">
        <v>61.46</v>
      </c>
      <c r="I14" s="88">
        <v>1468</v>
      </c>
      <c r="J14" s="92">
        <v>65.97</v>
      </c>
      <c r="K14" s="94">
        <v>24</v>
      </c>
      <c r="L14" s="92">
        <v>1.39</v>
      </c>
      <c r="M14" s="88">
        <v>25</v>
      </c>
      <c r="N14" s="92">
        <v>1.78</v>
      </c>
    </row>
    <row r="15" s="0" customFormat="1">
      <c r="A15" s="88">
        <v>10</v>
      </c>
      <c r="B15" s="90" t="s">
        <v>20</v>
      </c>
      <c r="C15" s="88">
        <v>9808</v>
      </c>
      <c r="D15" s="92">
        <v>376.25</v>
      </c>
      <c r="E15" s="88">
        <v>7472</v>
      </c>
      <c r="F15" s="92">
        <v>393.12</v>
      </c>
      <c r="G15" s="94">
        <v>13324</v>
      </c>
      <c r="H15" s="92">
        <v>699.45</v>
      </c>
      <c r="I15" s="88">
        <v>10112</v>
      </c>
      <c r="J15" s="92">
        <v>671.05</v>
      </c>
      <c r="K15" s="94">
        <v>408</v>
      </c>
      <c r="L15" s="92">
        <v>15.65</v>
      </c>
      <c r="M15" s="88">
        <v>319</v>
      </c>
      <c r="N15" s="92">
        <v>17.42</v>
      </c>
    </row>
    <row r="16" s="0" customFormat="1">
      <c r="A16" s="88">
        <v>11</v>
      </c>
      <c r="B16" s="90" t="s">
        <v>21</v>
      </c>
      <c r="C16" s="88">
        <v>440</v>
      </c>
      <c r="D16" s="92">
        <v>20.75</v>
      </c>
      <c r="E16" s="88">
        <v>423</v>
      </c>
      <c r="F16" s="92">
        <v>20.56</v>
      </c>
      <c r="G16" s="94">
        <v>847</v>
      </c>
      <c r="H16" s="92">
        <v>41.21</v>
      </c>
      <c r="I16" s="88">
        <v>856</v>
      </c>
      <c r="J16" s="92">
        <v>43.64</v>
      </c>
      <c r="K16" s="94">
        <v>11</v>
      </c>
      <c r="L16" s="92">
        <v>0.34</v>
      </c>
      <c r="M16" s="88">
        <v>8</v>
      </c>
      <c r="N16" s="92">
        <v>0.33</v>
      </c>
    </row>
    <row r="17" s="0" customFormat="1">
      <c r="A17" s="88">
        <v>12</v>
      </c>
      <c r="B17" s="90" t="s">
        <v>22</v>
      </c>
      <c r="C17" s="88">
        <v>518</v>
      </c>
      <c r="D17" s="92">
        <v>25.21</v>
      </c>
      <c r="E17" s="88">
        <v>516</v>
      </c>
      <c r="F17" s="92">
        <v>26.12</v>
      </c>
      <c r="G17" s="94">
        <v>2179</v>
      </c>
      <c r="H17" s="92">
        <v>74.96</v>
      </c>
      <c r="I17" s="88">
        <v>2149</v>
      </c>
      <c r="J17" s="92">
        <v>77.86</v>
      </c>
      <c r="K17" s="94">
        <v>32</v>
      </c>
      <c r="L17" s="92">
        <v>1.94</v>
      </c>
      <c r="M17" s="88">
        <v>29</v>
      </c>
      <c r="N17" s="92">
        <v>2.36</v>
      </c>
    </row>
    <row r="18" s="87" customFormat="1">
      <c r="A18" s="89" t="s">
        <v>23</v>
      </c>
      <c r="B18" s="91"/>
      <c r="C18" s="91">
        <f>SUM(C6:C17)</f>
      </c>
      <c r="D18" s="93">
        <f>SUM(D6:D17)</f>
      </c>
      <c r="E18" s="91">
        <f>SUM(E6:E17)</f>
      </c>
      <c r="F18" s="93">
        <f>SUM(F6:F17)</f>
      </c>
      <c r="G18" s="91">
        <f>SUM(G6:G17)</f>
      </c>
      <c r="H18" s="93">
        <f>SUM(H6:H17)</f>
      </c>
      <c r="I18" s="91">
        <f>SUM(I6:I17)</f>
      </c>
      <c r="J18" s="93">
        <f>SUM(J6:J17)</f>
      </c>
      <c r="K18" s="91">
        <f>SUM(K6:K17)</f>
      </c>
      <c r="L18" s="93">
        <f>SUM(L6:L17)</f>
      </c>
      <c r="M18" s="91">
        <f>SUM(M6:M17)</f>
      </c>
      <c r="N18" s="93">
        <f>SUM(N6:N17)</f>
      </c>
    </row>
    <row r="19" s="0" customFormat="1">
      <c r="A19" s="88">
        <v>13</v>
      </c>
      <c r="B19" s="90" t="s">
        <v>24</v>
      </c>
      <c r="C19" s="88">
        <v>346</v>
      </c>
      <c r="D19" s="92">
        <v>8.52</v>
      </c>
      <c r="E19" s="88">
        <v>285</v>
      </c>
      <c r="F19" s="92">
        <v>10.87</v>
      </c>
      <c r="G19" s="88">
        <v>2047</v>
      </c>
      <c r="H19" s="92">
        <v>75.68</v>
      </c>
      <c r="I19" s="88">
        <v>2056</v>
      </c>
      <c r="J19" s="92">
        <v>89.14</v>
      </c>
      <c r="K19" s="88">
        <v>10</v>
      </c>
      <c r="L19" s="92">
        <v>0.2</v>
      </c>
      <c r="M19" s="88">
        <v>7</v>
      </c>
      <c r="N19" s="92">
        <v>0.18</v>
      </c>
    </row>
    <row r="20" s="0" customFormat="1">
      <c r="A20" s="88">
        <v>14</v>
      </c>
      <c r="B20" s="90" t="s">
        <v>25</v>
      </c>
      <c r="C20" s="88">
        <v>828</v>
      </c>
      <c r="D20" s="92">
        <v>3.52</v>
      </c>
      <c r="E20" s="88">
        <v>867</v>
      </c>
      <c r="F20" s="92">
        <v>3.92</v>
      </c>
      <c r="G20" s="88">
        <v>15089</v>
      </c>
      <c r="H20" s="92">
        <v>84.55</v>
      </c>
      <c r="I20" s="88">
        <v>14530</v>
      </c>
      <c r="J20" s="92">
        <v>86.24</v>
      </c>
      <c r="K20" s="88">
        <v>13</v>
      </c>
      <c r="L20" s="92">
        <v>0.35</v>
      </c>
      <c r="M20" s="88">
        <v>16</v>
      </c>
      <c r="N20" s="92">
        <v>0.36</v>
      </c>
    </row>
    <row r="21" s="0" customFormat="1">
      <c r="A21" s="88">
        <v>15</v>
      </c>
      <c r="B21" s="90" t="s">
        <v>26</v>
      </c>
      <c r="C21" s="88">
        <v>1</v>
      </c>
      <c r="D21" s="92">
        <v>0.32</v>
      </c>
      <c r="E21" s="88">
        <v>1</v>
      </c>
      <c r="F21" s="92">
        <v>0.31</v>
      </c>
      <c r="G21" s="88">
        <v>22</v>
      </c>
      <c r="H21" s="92">
        <v>0.66</v>
      </c>
      <c r="I21" s="88">
        <v>7</v>
      </c>
      <c r="J21" s="92">
        <v>0.45</v>
      </c>
      <c r="K21" s="88">
        <v>0</v>
      </c>
      <c r="L21" s="92">
        <v>0</v>
      </c>
      <c r="M21" s="88">
        <v>0</v>
      </c>
      <c r="N21" s="92">
        <v>0</v>
      </c>
    </row>
    <row r="22" s="0" customFormat="1">
      <c r="A22" s="88">
        <v>16</v>
      </c>
      <c r="B22" s="90" t="s">
        <v>27</v>
      </c>
      <c r="C22" s="88">
        <v>7</v>
      </c>
      <c r="D22" s="92">
        <v>0</v>
      </c>
      <c r="E22" s="88">
        <v>7</v>
      </c>
      <c r="F22" s="92">
        <v>0</v>
      </c>
      <c r="G22" s="88">
        <v>95</v>
      </c>
      <c r="H22" s="92">
        <v>4.63</v>
      </c>
      <c r="I22" s="88">
        <v>97</v>
      </c>
      <c r="J22" s="92">
        <v>4.46</v>
      </c>
      <c r="K22" s="88">
        <v>2</v>
      </c>
      <c r="L22" s="92">
        <v>0.22</v>
      </c>
      <c r="M22" s="88">
        <v>2</v>
      </c>
      <c r="N22" s="92">
        <v>0.22</v>
      </c>
    </row>
    <row r="23" s="0" customFormat="1">
      <c r="A23" s="88">
        <v>17</v>
      </c>
      <c r="B23" s="90" t="s">
        <v>28</v>
      </c>
      <c r="C23" s="88">
        <v>111</v>
      </c>
      <c r="D23" s="92">
        <v>4.24</v>
      </c>
      <c r="E23" s="88">
        <v>109</v>
      </c>
      <c r="F23" s="92">
        <v>4.63</v>
      </c>
      <c r="G23" s="88">
        <v>340</v>
      </c>
      <c r="H23" s="92">
        <v>7.1</v>
      </c>
      <c r="I23" s="88">
        <v>349</v>
      </c>
      <c r="J23" s="92">
        <v>7.6</v>
      </c>
      <c r="K23" s="88">
        <v>0</v>
      </c>
      <c r="L23" s="92">
        <v>0</v>
      </c>
      <c r="M23" s="88">
        <v>1</v>
      </c>
      <c r="N23" s="92">
        <v>0</v>
      </c>
    </row>
    <row r="24" s="0" customFormat="1">
      <c r="A24" s="88">
        <v>18</v>
      </c>
      <c r="B24" s="90" t="s">
        <v>29</v>
      </c>
      <c r="C24" s="88">
        <v>592</v>
      </c>
      <c r="D24" s="92">
        <v>4.14</v>
      </c>
      <c r="E24" s="88">
        <v>601</v>
      </c>
      <c r="F24" s="92">
        <v>18.35</v>
      </c>
      <c r="G24" s="88">
        <v>2311</v>
      </c>
      <c r="H24" s="92">
        <v>61.64</v>
      </c>
      <c r="I24" s="88">
        <v>2768</v>
      </c>
      <c r="J24" s="92">
        <v>172.64</v>
      </c>
      <c r="K24" s="88">
        <v>4</v>
      </c>
      <c r="L24" s="92">
        <v>0.02</v>
      </c>
      <c r="M24" s="88">
        <v>2</v>
      </c>
      <c r="N24" s="92">
        <v>0.32</v>
      </c>
    </row>
    <row r="25" s="0" customFormat="1">
      <c r="A25" s="88">
        <v>19</v>
      </c>
      <c r="B25" s="90" t="s">
        <v>30</v>
      </c>
      <c r="C25" s="88">
        <v>975</v>
      </c>
      <c r="D25" s="92">
        <v>77.69</v>
      </c>
      <c r="E25" s="88">
        <v>984</v>
      </c>
      <c r="F25" s="92">
        <v>81.15</v>
      </c>
      <c r="G25" s="88">
        <v>2624</v>
      </c>
      <c r="H25" s="92">
        <v>201.72</v>
      </c>
      <c r="I25" s="88">
        <v>2597</v>
      </c>
      <c r="J25" s="92">
        <v>216.69</v>
      </c>
      <c r="K25" s="88">
        <v>32</v>
      </c>
      <c r="L25" s="92">
        <v>3.36</v>
      </c>
      <c r="M25" s="88">
        <v>36</v>
      </c>
      <c r="N25" s="92">
        <v>4.25</v>
      </c>
    </row>
    <row r="26" s="0" customFormat="1">
      <c r="A26" s="88">
        <v>20</v>
      </c>
      <c r="B26" s="90" t="s">
        <v>31</v>
      </c>
      <c r="C26" s="88">
        <v>277</v>
      </c>
      <c r="D26" s="92">
        <v>16.7</v>
      </c>
      <c r="E26" s="88">
        <v>267</v>
      </c>
      <c r="F26" s="92">
        <v>15.6</v>
      </c>
      <c r="G26" s="88">
        <v>809</v>
      </c>
      <c r="H26" s="92">
        <v>54.34</v>
      </c>
      <c r="I26" s="88">
        <v>836</v>
      </c>
      <c r="J26" s="92">
        <v>58.84</v>
      </c>
      <c r="K26" s="88">
        <v>7</v>
      </c>
      <c r="L26" s="92">
        <v>0.59</v>
      </c>
      <c r="M26" s="88">
        <v>9</v>
      </c>
      <c r="N26" s="92">
        <v>0.76</v>
      </c>
    </row>
    <row r="27" s="0" customFormat="1">
      <c r="A27" s="88">
        <v>21</v>
      </c>
      <c r="B27" s="90" t="s">
        <v>32</v>
      </c>
      <c r="C27" s="88">
        <v>262</v>
      </c>
      <c r="D27" s="92">
        <v>0.58</v>
      </c>
      <c r="E27" s="88">
        <v>245</v>
      </c>
      <c r="F27" s="92">
        <v>0.55</v>
      </c>
      <c r="G27" s="88">
        <v>1943</v>
      </c>
      <c r="H27" s="92">
        <v>4.71</v>
      </c>
      <c r="I27" s="88">
        <v>1884</v>
      </c>
      <c r="J27" s="92">
        <v>4.51</v>
      </c>
      <c r="K27" s="88">
        <v>24</v>
      </c>
      <c r="L27" s="92">
        <v>0.05</v>
      </c>
      <c r="M27" s="88">
        <v>20</v>
      </c>
      <c r="N27" s="92">
        <v>0.05</v>
      </c>
    </row>
    <row r="28" s="0" customFormat="1">
      <c r="A28" s="88">
        <v>22</v>
      </c>
      <c r="B28" s="90" t="s">
        <v>33</v>
      </c>
      <c r="C28" s="88">
        <v>2514</v>
      </c>
      <c r="D28" s="92">
        <v>11.17</v>
      </c>
      <c r="E28" s="88">
        <v>2321</v>
      </c>
      <c r="F28" s="92">
        <v>9.25</v>
      </c>
      <c r="G28" s="88">
        <v>11859</v>
      </c>
      <c r="H28" s="92">
        <v>63.73</v>
      </c>
      <c r="I28" s="88">
        <v>11265</v>
      </c>
      <c r="J28" s="92">
        <v>60.38</v>
      </c>
      <c r="K28" s="88">
        <v>23</v>
      </c>
      <c r="L28" s="92">
        <v>0.11</v>
      </c>
      <c r="M28" s="88">
        <v>30</v>
      </c>
      <c r="N28" s="92">
        <v>0.1</v>
      </c>
    </row>
    <row r="29" s="0" customFormat="1">
      <c r="A29" s="88">
        <v>23</v>
      </c>
      <c r="B29" s="90" t="s">
        <v>34</v>
      </c>
      <c r="C29" s="88">
        <v>0</v>
      </c>
      <c r="D29" s="92">
        <v>0</v>
      </c>
      <c r="E29" s="88">
        <v>2</v>
      </c>
      <c r="F29" s="92">
        <v>0</v>
      </c>
      <c r="G29" s="88">
        <v>72</v>
      </c>
      <c r="H29" s="92">
        <v>8.17</v>
      </c>
      <c r="I29" s="88">
        <v>60</v>
      </c>
      <c r="J29" s="92">
        <v>5.13</v>
      </c>
      <c r="K29" s="88">
        <v>0</v>
      </c>
      <c r="L29" s="92">
        <v>0</v>
      </c>
      <c r="M29" s="88">
        <v>0</v>
      </c>
      <c r="N29" s="92">
        <v>0</v>
      </c>
    </row>
    <row r="30" s="0" customFormat="1">
      <c r="A30" s="88">
        <v>24</v>
      </c>
      <c r="B30" s="90" t="s">
        <v>35</v>
      </c>
      <c r="C30" s="88">
        <v>2</v>
      </c>
      <c r="D30" s="92">
        <v>0.04</v>
      </c>
      <c r="E30" s="88">
        <v>2</v>
      </c>
      <c r="F30" s="92">
        <v>0.05</v>
      </c>
      <c r="G30" s="88">
        <v>30</v>
      </c>
      <c r="H30" s="92">
        <v>1.46</v>
      </c>
      <c r="I30" s="88">
        <v>33</v>
      </c>
      <c r="J30" s="92">
        <v>1.64</v>
      </c>
      <c r="K30" s="88">
        <v>0</v>
      </c>
      <c r="L30" s="92">
        <v>0</v>
      </c>
      <c r="M30" s="88">
        <v>0</v>
      </c>
      <c r="N30" s="92">
        <v>0</v>
      </c>
    </row>
    <row r="31" s="0" customFormat="1">
      <c r="A31" s="88">
        <v>25</v>
      </c>
      <c r="B31" s="90" t="s">
        <v>36</v>
      </c>
      <c r="C31" s="88">
        <v>0</v>
      </c>
      <c r="D31" s="92">
        <v>0</v>
      </c>
      <c r="E31" s="88">
        <v>0</v>
      </c>
      <c r="F31" s="92">
        <v>0</v>
      </c>
      <c r="G31" s="88">
        <v>5</v>
      </c>
      <c r="H31" s="92">
        <v>0.34</v>
      </c>
      <c r="I31" s="88">
        <v>5</v>
      </c>
      <c r="J31" s="92">
        <v>0.46</v>
      </c>
      <c r="K31" s="88">
        <v>0</v>
      </c>
      <c r="L31" s="92">
        <v>0</v>
      </c>
      <c r="M31" s="88">
        <v>0</v>
      </c>
      <c r="N31" s="92">
        <v>0</v>
      </c>
    </row>
    <row r="32" s="0" customFormat="1">
      <c r="A32" s="88">
        <v>26</v>
      </c>
      <c r="B32" s="90" t="s">
        <v>37</v>
      </c>
      <c r="C32" s="88">
        <v>177</v>
      </c>
      <c r="D32" s="92">
        <v>4.82</v>
      </c>
      <c r="E32" s="88">
        <v>183</v>
      </c>
      <c r="F32" s="92">
        <v>6.34</v>
      </c>
      <c r="G32" s="88">
        <v>522</v>
      </c>
      <c r="H32" s="92">
        <v>71.98</v>
      </c>
      <c r="I32" s="88">
        <v>597</v>
      </c>
      <c r="J32" s="92">
        <v>92.02</v>
      </c>
      <c r="K32" s="88">
        <v>5</v>
      </c>
      <c r="L32" s="92">
        <v>0.3</v>
      </c>
      <c r="M32" s="88">
        <v>8</v>
      </c>
      <c r="N32" s="92">
        <v>0.4</v>
      </c>
    </row>
    <row r="33" s="0" customFormat="1">
      <c r="A33" s="88">
        <v>27</v>
      </c>
      <c r="B33" s="90" t="s">
        <v>38</v>
      </c>
      <c r="C33" s="88">
        <v>0</v>
      </c>
      <c r="D33" s="92">
        <v>0</v>
      </c>
      <c r="E33" s="88">
        <v>0</v>
      </c>
      <c r="F33" s="92">
        <v>0</v>
      </c>
      <c r="G33" s="88">
        <v>0</v>
      </c>
      <c r="H33" s="92">
        <v>0</v>
      </c>
      <c r="I33" s="88">
        <v>0</v>
      </c>
      <c r="J33" s="92">
        <v>0</v>
      </c>
      <c r="K33" s="88">
        <v>0</v>
      </c>
      <c r="L33" s="92">
        <v>0</v>
      </c>
      <c r="M33" s="88">
        <v>0</v>
      </c>
      <c r="N33" s="92">
        <v>0</v>
      </c>
    </row>
    <row r="34" s="0" customFormat="1">
      <c r="A34" s="88">
        <v>28</v>
      </c>
      <c r="B34" s="90" t="s">
        <v>39</v>
      </c>
      <c r="C34" s="88">
        <v>151</v>
      </c>
      <c r="D34" s="92">
        <v>5.45</v>
      </c>
      <c r="E34" s="88">
        <v>191</v>
      </c>
      <c r="F34" s="92">
        <v>7.12</v>
      </c>
      <c r="G34" s="88">
        <v>504</v>
      </c>
      <c r="H34" s="92">
        <v>1.9</v>
      </c>
      <c r="I34" s="88">
        <v>529</v>
      </c>
      <c r="J34" s="92">
        <v>2.42</v>
      </c>
      <c r="K34" s="88">
        <v>9</v>
      </c>
      <c r="L34" s="92">
        <v>0.09</v>
      </c>
      <c r="M34" s="88">
        <v>11</v>
      </c>
      <c r="N34" s="92">
        <v>0.09</v>
      </c>
    </row>
    <row r="35" s="0" customFormat="1">
      <c r="A35" s="88">
        <v>29</v>
      </c>
      <c r="B35" s="90" t="s">
        <v>40</v>
      </c>
      <c r="C35" s="88">
        <v>45</v>
      </c>
      <c r="D35" s="92">
        <v>1.11</v>
      </c>
      <c r="E35" s="88">
        <v>45</v>
      </c>
      <c r="F35" s="92">
        <v>1.16</v>
      </c>
      <c r="G35" s="88">
        <v>8</v>
      </c>
      <c r="H35" s="92">
        <v>0.07</v>
      </c>
      <c r="I35" s="88">
        <v>9</v>
      </c>
      <c r="J35" s="92">
        <v>0.13</v>
      </c>
      <c r="K35" s="88">
        <v>0</v>
      </c>
      <c r="L35" s="92">
        <v>0</v>
      </c>
      <c r="M35" s="88">
        <v>0</v>
      </c>
      <c r="N35" s="92">
        <v>0</v>
      </c>
    </row>
    <row r="36" s="0" customFormat="1">
      <c r="A36" s="88">
        <v>30</v>
      </c>
      <c r="B36" s="90" t="s">
        <v>41</v>
      </c>
      <c r="C36" s="88">
        <v>10</v>
      </c>
      <c r="D36" s="92">
        <v>0.2</v>
      </c>
      <c r="E36" s="88">
        <v>12</v>
      </c>
      <c r="F36" s="92">
        <v>0.23</v>
      </c>
      <c r="G36" s="88">
        <v>7</v>
      </c>
      <c r="H36" s="92">
        <v>0.4</v>
      </c>
      <c r="I36" s="88">
        <v>7</v>
      </c>
      <c r="J36" s="92">
        <v>0.4</v>
      </c>
      <c r="K36" s="88">
        <v>0</v>
      </c>
      <c r="L36" s="92">
        <v>0</v>
      </c>
      <c r="M36" s="88">
        <v>0</v>
      </c>
      <c r="N36" s="92">
        <v>0</v>
      </c>
    </row>
    <row r="37" s="0" customFormat="1">
      <c r="A37" s="88">
        <v>31</v>
      </c>
      <c r="B37" s="90" t="s">
        <v>42</v>
      </c>
      <c r="C37" s="88">
        <v>48</v>
      </c>
      <c r="D37" s="92">
        <v>0.45</v>
      </c>
      <c r="E37" s="88">
        <v>8</v>
      </c>
      <c r="F37" s="92">
        <v>0.5</v>
      </c>
      <c r="G37" s="88">
        <v>298</v>
      </c>
      <c r="H37" s="92">
        <v>18.93</v>
      </c>
      <c r="I37" s="88">
        <v>143</v>
      </c>
      <c r="J37" s="92">
        <v>20.36</v>
      </c>
      <c r="K37" s="88">
        <v>9</v>
      </c>
      <c r="L37" s="92">
        <v>0.68</v>
      </c>
      <c r="M37" s="88">
        <v>5</v>
      </c>
      <c r="N37" s="92">
        <v>0.57</v>
      </c>
    </row>
    <row r="38" s="87" customFormat="1">
      <c r="A38" s="89" t="s">
        <v>43</v>
      </c>
      <c r="B38" s="91"/>
      <c r="C38" s="91">
        <f>SUM(C19:C37)</f>
      </c>
      <c r="D38" s="93">
        <f>SUM(D19:D37)</f>
      </c>
      <c r="E38" s="91">
        <f>SUM(E19:E37)</f>
      </c>
      <c r="F38" s="93">
        <f>SUM(F19:F37)</f>
      </c>
      <c r="G38" s="91">
        <f>SUM(G19:G37)</f>
      </c>
      <c r="H38" s="93">
        <f>SUM(H19:H37)</f>
      </c>
      <c r="I38" s="91">
        <f>SUM(I19:I37)</f>
      </c>
      <c r="J38" s="93">
        <f>SUM(J19:J37)</f>
      </c>
      <c r="K38" s="91">
        <f>SUM(K19:K37)</f>
      </c>
      <c r="L38" s="93">
        <f>SUM(L19:L37)</f>
      </c>
      <c r="M38" s="91">
        <f>SUM(M19:M37)</f>
      </c>
      <c r="N38" s="93">
        <f>SUM(N19:N37)</f>
      </c>
    </row>
    <row r="39" s="0" customFormat="1">
      <c r="A39" s="88">
        <v>32</v>
      </c>
      <c r="B39" s="90" t="s">
        <v>44</v>
      </c>
      <c r="C39" s="88">
        <v>18044</v>
      </c>
      <c r="D39" s="92">
        <v>58.91</v>
      </c>
      <c r="E39" s="88">
        <v>18052</v>
      </c>
      <c r="F39" s="92">
        <v>58.98</v>
      </c>
      <c r="G39" s="88">
        <v>12758</v>
      </c>
      <c r="H39" s="92">
        <v>35.98</v>
      </c>
      <c r="I39" s="88">
        <v>12762</v>
      </c>
      <c r="J39" s="92">
        <v>36.02</v>
      </c>
      <c r="K39" s="88">
        <v>761</v>
      </c>
      <c r="L39" s="92">
        <v>1.42</v>
      </c>
      <c r="M39" s="88">
        <v>763</v>
      </c>
      <c r="N39" s="92">
        <v>1.43</v>
      </c>
    </row>
    <row r="40" s="87" customFormat="1">
      <c r="A40" s="89" t="s">
        <v>45</v>
      </c>
      <c r="B40" s="91"/>
      <c r="C40" s="91">
        <f>SUM(C39:C39)</f>
      </c>
      <c r="D40" s="93">
        <f>SUM(D39:D39)</f>
      </c>
      <c r="E40" s="91">
        <f>SUM(E39:E39)</f>
      </c>
      <c r="F40" s="93">
        <f>SUM(F39:F39)</f>
      </c>
      <c r="G40" s="91">
        <f>SUM(G39:G39)</f>
      </c>
      <c r="H40" s="93">
        <f>SUM(H39:H39)</f>
      </c>
      <c r="I40" s="91">
        <f>SUM(I39:I39)</f>
      </c>
      <c r="J40" s="93">
        <f>SUM(J39:J39)</f>
      </c>
      <c r="K40" s="91">
        <f>SUM(K39:K39)</f>
      </c>
      <c r="L40" s="93">
        <f>SUM(L39:L39)</f>
      </c>
      <c r="M40" s="91">
        <f>SUM(M39:M39)</f>
      </c>
      <c r="N40" s="93">
        <f>SUM(N39:N39)</f>
      </c>
    </row>
    <row r="41" s="0" customFormat="1">
      <c r="A41" s="88">
        <v>33</v>
      </c>
      <c r="B41" s="90" t="s">
        <v>46</v>
      </c>
      <c r="C41" s="88">
        <v>2576</v>
      </c>
      <c r="D41" s="92">
        <v>80.11</v>
      </c>
      <c r="E41" s="88">
        <v>3751</v>
      </c>
      <c r="F41" s="92">
        <v>132.83</v>
      </c>
      <c r="G41" s="88">
        <v>1771</v>
      </c>
      <c r="H41" s="92">
        <v>65.7</v>
      </c>
      <c r="I41" s="88">
        <v>3212</v>
      </c>
      <c r="J41" s="92">
        <v>157.89</v>
      </c>
      <c r="K41" s="88">
        <v>49</v>
      </c>
      <c r="L41" s="92">
        <v>2.05</v>
      </c>
      <c r="M41" s="88">
        <v>108</v>
      </c>
      <c r="N41" s="92">
        <v>5.2</v>
      </c>
    </row>
    <row r="42" s="87" customFormat="1">
      <c r="A42" s="89" t="s">
        <v>47</v>
      </c>
      <c r="B42" s="91"/>
      <c r="C42" s="91">
        <f>SUM(C41:C41)</f>
      </c>
      <c r="D42" s="93">
        <f>SUM(D41:D41)</f>
      </c>
      <c r="E42" s="91">
        <f>SUM(E41:E41)</f>
      </c>
      <c r="F42" s="93">
        <f>SUM(F41:F41)</f>
      </c>
      <c r="G42" s="91">
        <f>SUM(G41:G41)</f>
      </c>
      <c r="H42" s="93">
        <f>SUM(H41:H41)</f>
      </c>
      <c r="I42" s="91">
        <f>SUM(I41:I41)</f>
      </c>
      <c r="J42" s="93">
        <f>SUM(J41:J41)</f>
      </c>
      <c r="K42" s="91">
        <f>SUM(K41:K41)</f>
      </c>
      <c r="L42" s="93">
        <f>SUM(L41:L41)</f>
      </c>
      <c r="M42" s="91">
        <f>SUM(M41:M41)</f>
      </c>
      <c r="N42" s="93">
        <f>SUM(N41:N41)</f>
      </c>
    </row>
    <row r="43" s="0" customFormat="1">
      <c r="A43" s="88">
        <v>34</v>
      </c>
      <c r="B43" s="90" t="s">
        <v>48</v>
      </c>
      <c r="C43" s="88">
        <v>105</v>
      </c>
      <c r="D43" s="92">
        <v>2.74</v>
      </c>
      <c r="E43" s="88">
        <v>92</v>
      </c>
      <c r="F43" s="92">
        <v>2.68</v>
      </c>
      <c r="G43" s="88">
        <v>1608</v>
      </c>
      <c r="H43" s="92">
        <v>94.47</v>
      </c>
      <c r="I43" s="88">
        <v>1690</v>
      </c>
      <c r="J43" s="92">
        <v>95.33</v>
      </c>
      <c r="K43" s="88">
        <v>0</v>
      </c>
      <c r="L43" s="92">
        <v>0</v>
      </c>
      <c r="M43" s="88">
        <v>0</v>
      </c>
      <c r="N43" s="92">
        <v>0</v>
      </c>
    </row>
    <row r="44" s="0" customFormat="1">
      <c r="A44" s="88">
        <v>35</v>
      </c>
      <c r="B44" s="90" t="s">
        <v>49</v>
      </c>
      <c r="C44" s="88">
        <v>89</v>
      </c>
      <c r="D44" s="92">
        <v>0.31</v>
      </c>
      <c r="E44" s="88">
        <v>78</v>
      </c>
      <c r="F44" s="92">
        <v>0.24</v>
      </c>
      <c r="G44" s="88">
        <v>1465</v>
      </c>
      <c r="H44" s="92">
        <v>9.69</v>
      </c>
      <c r="I44" s="88">
        <v>1359</v>
      </c>
      <c r="J44" s="92">
        <v>8.88</v>
      </c>
      <c r="K44" s="88">
        <v>10</v>
      </c>
      <c r="L44" s="92">
        <v>0.02</v>
      </c>
      <c r="M44" s="88">
        <v>9</v>
      </c>
      <c r="N44" s="92">
        <v>0.03</v>
      </c>
    </row>
    <row r="45" s="0" customFormat="1">
      <c r="A45" s="88">
        <v>36</v>
      </c>
      <c r="B45" s="90" t="s">
        <v>50</v>
      </c>
      <c r="C45" s="88">
        <v>700</v>
      </c>
      <c r="D45" s="92">
        <v>2.54</v>
      </c>
      <c r="E45" s="88">
        <v>715</v>
      </c>
      <c r="F45" s="92">
        <v>2.64</v>
      </c>
      <c r="G45" s="88">
        <v>2442</v>
      </c>
      <c r="H45" s="92">
        <v>9.46</v>
      </c>
      <c r="I45" s="88">
        <v>2470</v>
      </c>
      <c r="J45" s="92">
        <v>11.36</v>
      </c>
      <c r="K45" s="88">
        <v>14</v>
      </c>
      <c r="L45" s="92">
        <v>0.06</v>
      </c>
      <c r="M45" s="88">
        <v>16</v>
      </c>
      <c r="N45" s="92">
        <v>0.06</v>
      </c>
    </row>
    <row r="46" s="0" customFormat="1">
      <c r="A46" s="88">
        <v>37</v>
      </c>
      <c r="B46" s="90" t="s">
        <v>51</v>
      </c>
      <c r="C46" s="88">
        <v>383</v>
      </c>
      <c r="D46" s="92">
        <v>1.65</v>
      </c>
      <c r="E46" s="88">
        <v>339</v>
      </c>
      <c r="F46" s="92">
        <v>1.68</v>
      </c>
      <c r="G46" s="88">
        <v>1371</v>
      </c>
      <c r="H46" s="92">
        <v>7.62</v>
      </c>
      <c r="I46" s="88">
        <v>1129</v>
      </c>
      <c r="J46" s="92">
        <v>6.55</v>
      </c>
      <c r="K46" s="88">
        <v>5976</v>
      </c>
      <c r="L46" s="92">
        <v>21.5</v>
      </c>
      <c r="M46" s="88">
        <v>6777</v>
      </c>
      <c r="N46" s="92">
        <v>32.64</v>
      </c>
    </row>
    <row r="47" s="0" customFormat="1">
      <c r="A47" s="88">
        <v>38</v>
      </c>
      <c r="B47" s="90" t="s">
        <v>52</v>
      </c>
      <c r="C47" s="88">
        <v>475</v>
      </c>
      <c r="D47" s="92">
        <v>1.45</v>
      </c>
      <c r="E47" s="88">
        <v>453</v>
      </c>
      <c r="F47" s="92">
        <v>1.37</v>
      </c>
      <c r="G47" s="88">
        <v>1061</v>
      </c>
      <c r="H47" s="92">
        <v>3.3</v>
      </c>
      <c r="I47" s="88">
        <v>1066</v>
      </c>
      <c r="J47" s="92">
        <v>3.19</v>
      </c>
      <c r="K47" s="88">
        <v>11</v>
      </c>
      <c r="L47" s="92">
        <v>0.04</v>
      </c>
      <c r="M47" s="88">
        <v>14</v>
      </c>
      <c r="N47" s="92">
        <v>0.04</v>
      </c>
    </row>
    <row r="48" s="0" customFormat="1">
      <c r="A48" s="88">
        <v>39</v>
      </c>
      <c r="B48" s="90" t="s">
        <v>53</v>
      </c>
      <c r="C48" s="88">
        <v>107</v>
      </c>
      <c r="D48" s="92">
        <v>0.41</v>
      </c>
      <c r="E48" s="88">
        <v>122</v>
      </c>
      <c r="F48" s="92">
        <v>0.46</v>
      </c>
      <c r="G48" s="88">
        <v>1443</v>
      </c>
      <c r="H48" s="92">
        <v>5.77</v>
      </c>
      <c r="I48" s="88">
        <v>1482</v>
      </c>
      <c r="J48" s="92">
        <v>5.61</v>
      </c>
      <c r="K48" s="88">
        <v>6</v>
      </c>
      <c r="L48" s="92">
        <v>0.02</v>
      </c>
      <c r="M48" s="88">
        <v>16</v>
      </c>
      <c r="N48" s="92">
        <v>0.06</v>
      </c>
    </row>
    <row r="49" s="0" customFormat="1">
      <c r="A49" s="88">
        <v>40</v>
      </c>
      <c r="B49" s="90" t="s">
        <v>54</v>
      </c>
      <c r="C49" s="88">
        <v>282</v>
      </c>
      <c r="D49" s="92">
        <v>0.99</v>
      </c>
      <c r="E49" s="88">
        <v>275</v>
      </c>
      <c r="F49" s="92">
        <v>0.96</v>
      </c>
      <c r="G49" s="88">
        <v>1119</v>
      </c>
      <c r="H49" s="92">
        <v>6.45</v>
      </c>
      <c r="I49" s="88">
        <v>1188</v>
      </c>
      <c r="J49" s="92">
        <v>6.62</v>
      </c>
      <c r="K49" s="88">
        <v>15</v>
      </c>
      <c r="L49" s="92">
        <v>0.03</v>
      </c>
      <c r="M49" s="88">
        <v>13</v>
      </c>
      <c r="N49" s="92">
        <v>0.01</v>
      </c>
    </row>
    <row r="50" s="87" customFormat="1">
      <c r="A50" s="89" t="s">
        <v>55</v>
      </c>
      <c r="B50" s="91"/>
      <c r="C50" s="91">
        <f>SUM(C43:C49)</f>
      </c>
      <c r="D50" s="93">
        <f>SUM(D43:D49)</f>
      </c>
      <c r="E50" s="91">
        <f>SUM(E43:E49)</f>
      </c>
      <c r="F50" s="93">
        <f>SUM(F43:F49)</f>
      </c>
      <c r="G50" s="91">
        <f>SUM(G43:G49)</f>
      </c>
      <c r="H50" s="93">
        <f>SUM(H43:H49)</f>
      </c>
      <c r="I50" s="91">
        <f>SUM(I43:I49)</f>
      </c>
      <c r="J50" s="93">
        <f>SUM(J43:J49)</f>
      </c>
      <c r="K50" s="91">
        <f>SUM(K43:K49)</f>
      </c>
      <c r="L50" s="93">
        <f>SUM(L43:L49)</f>
      </c>
      <c r="M50" s="91">
        <f>SUM(M43:M49)</f>
      </c>
      <c r="N50" s="93">
        <f>SUM(N43:N49)</f>
      </c>
    </row>
    <row r="51" s="0" customFormat="1">
      <c r="A51" s="88">
        <v>41</v>
      </c>
      <c r="B51" s="90" t="s">
        <v>56</v>
      </c>
      <c r="C51" s="88">
        <v>0</v>
      </c>
      <c r="D51" s="92">
        <v>0</v>
      </c>
      <c r="E51" s="88">
        <v>0</v>
      </c>
      <c r="F51" s="92">
        <v>0</v>
      </c>
      <c r="G51" s="88">
        <v>0</v>
      </c>
      <c r="H51" s="92">
        <v>0</v>
      </c>
      <c r="I51" s="88">
        <v>0</v>
      </c>
      <c r="J51" s="92">
        <v>0</v>
      </c>
      <c r="K51" s="88">
        <v>0</v>
      </c>
      <c r="L51" s="92">
        <v>0</v>
      </c>
      <c r="M51" s="88">
        <v>0</v>
      </c>
      <c r="N51" s="92">
        <v>0</v>
      </c>
    </row>
    <row r="52" s="0" customFormat="1">
      <c r="A52" s="88">
        <v>42</v>
      </c>
      <c r="B52" s="90" t="s">
        <v>57</v>
      </c>
      <c r="C52" s="88">
        <v>0</v>
      </c>
      <c r="D52" s="92">
        <v>0</v>
      </c>
      <c r="E52" s="88">
        <v>0</v>
      </c>
      <c r="F52" s="92">
        <v>0</v>
      </c>
      <c r="G52" s="88">
        <v>0</v>
      </c>
      <c r="H52" s="92">
        <v>0</v>
      </c>
      <c r="I52" s="88">
        <v>0</v>
      </c>
      <c r="J52" s="92">
        <v>0</v>
      </c>
      <c r="K52" s="88">
        <v>0</v>
      </c>
      <c r="L52" s="92">
        <v>0</v>
      </c>
      <c r="M52" s="88">
        <v>0</v>
      </c>
      <c r="N52" s="92">
        <v>0</v>
      </c>
    </row>
    <row r="53" s="0" customFormat="1">
      <c r="A53" s="88">
        <v>43</v>
      </c>
      <c r="B53" s="90" t="s">
        <v>58</v>
      </c>
      <c r="C53" s="88">
        <v>0</v>
      </c>
      <c r="D53" s="92">
        <v>0</v>
      </c>
      <c r="E53" s="88">
        <v>0</v>
      </c>
      <c r="F53" s="92">
        <v>0</v>
      </c>
      <c r="G53" s="88">
        <v>0</v>
      </c>
      <c r="H53" s="92">
        <v>0</v>
      </c>
      <c r="I53" s="88">
        <v>0</v>
      </c>
      <c r="J53" s="92">
        <v>0</v>
      </c>
      <c r="K53" s="88">
        <v>0</v>
      </c>
      <c r="L53" s="92">
        <v>0</v>
      </c>
      <c r="M53" s="88">
        <v>0</v>
      </c>
      <c r="N53" s="92">
        <v>0</v>
      </c>
    </row>
    <row r="54" s="0" customFormat="1">
      <c r="A54" s="88">
        <v>44</v>
      </c>
      <c r="B54" s="90" t="s">
        <v>59</v>
      </c>
      <c r="C54" s="88">
        <v>0</v>
      </c>
      <c r="D54" s="92">
        <v>0</v>
      </c>
      <c r="E54" s="88">
        <v>0</v>
      </c>
      <c r="F54" s="92">
        <v>0</v>
      </c>
      <c r="G54" s="88">
        <v>0</v>
      </c>
      <c r="H54" s="92">
        <v>0</v>
      </c>
      <c r="I54" s="88">
        <v>0</v>
      </c>
      <c r="J54" s="92">
        <v>0</v>
      </c>
      <c r="K54" s="88">
        <v>0</v>
      </c>
      <c r="L54" s="92">
        <v>0</v>
      </c>
      <c r="M54" s="88">
        <v>0</v>
      </c>
      <c r="N54" s="92">
        <v>0</v>
      </c>
    </row>
    <row r="55" s="0" customFormat="1">
      <c r="A55" s="88">
        <v>45</v>
      </c>
      <c r="B55" s="90" t="s">
        <v>60</v>
      </c>
      <c r="C55" s="88">
        <v>0</v>
      </c>
      <c r="D55" s="92">
        <v>0</v>
      </c>
      <c r="E55" s="88">
        <v>0</v>
      </c>
      <c r="F55" s="92">
        <v>0</v>
      </c>
      <c r="G55" s="88">
        <v>0</v>
      </c>
      <c r="H55" s="92">
        <v>0</v>
      </c>
      <c r="I55" s="88">
        <v>0</v>
      </c>
      <c r="J55" s="92">
        <v>0</v>
      </c>
      <c r="K55" s="88">
        <v>0</v>
      </c>
      <c r="L55" s="92">
        <v>0</v>
      </c>
      <c r="M55" s="88">
        <v>0</v>
      </c>
      <c r="N55" s="92">
        <v>0</v>
      </c>
    </row>
    <row r="56" s="0" customFormat="1">
      <c r="A56" s="88">
        <v>46</v>
      </c>
      <c r="B56" s="90" t="s">
        <v>61</v>
      </c>
      <c r="C56" s="88">
        <v>0</v>
      </c>
      <c r="D56" s="92">
        <v>0</v>
      </c>
      <c r="E56" s="88">
        <v>0</v>
      </c>
      <c r="F56" s="92">
        <v>0</v>
      </c>
      <c r="G56" s="88">
        <v>0</v>
      </c>
      <c r="H56" s="92">
        <v>0</v>
      </c>
      <c r="I56" s="88">
        <v>0</v>
      </c>
      <c r="J56" s="92">
        <v>0</v>
      </c>
      <c r="K56" s="88">
        <v>0</v>
      </c>
      <c r="L56" s="92">
        <v>0</v>
      </c>
      <c r="M56" s="88">
        <v>0</v>
      </c>
      <c r="N56" s="92">
        <v>0</v>
      </c>
    </row>
    <row r="57" s="87" customFormat="1">
      <c r="A57" s="89" t="s">
        <v>62</v>
      </c>
      <c r="B57" s="91"/>
      <c r="C57" s="91">
        <f>SUM(C51:C56)</f>
      </c>
      <c r="D57" s="93">
        <f>SUM(D51:D56)</f>
      </c>
      <c r="E57" s="91">
        <f>SUM(E51:E56)</f>
      </c>
      <c r="F57" s="93">
        <f>SUM(F51:F56)</f>
      </c>
      <c r="G57" s="91">
        <f>SUM(G51:G56)</f>
      </c>
      <c r="H57" s="93">
        <f>SUM(H51:H56)</f>
      </c>
      <c r="I57" s="91">
        <f>SUM(I51:I56)</f>
      </c>
      <c r="J57" s="93">
        <f>SUM(J51:J56)</f>
      </c>
      <c r="K57" s="91">
        <f>SUM(K51:K56)</f>
      </c>
      <c r="L57" s="93">
        <f>SUM(L51:L56)</f>
      </c>
      <c r="M57" s="91">
        <f>SUM(M51:M56)</f>
      </c>
      <c r="N57" s="93">
        <f>SUM(N51:N56)</f>
      </c>
    </row>
    <row r="58" s="87" customFormat="1">
      <c r="A58" s="89" t="s">
        <v>63</v>
      </c>
      <c r="B58" s="91"/>
      <c r="C58" s="91">
        <f>SUM(C18+C38+C40+C42+C50+C57)</f>
      </c>
      <c r="D58" s="93">
        <f>SUM(D18+D38+D40+D42+D50+D57)</f>
      </c>
      <c r="E58" s="91">
        <f>SUM(E18+E38+E40+E42+E50+E57)</f>
      </c>
      <c r="F58" s="93">
        <f>SUM(F18+F38+F40+F42+F50+F57)</f>
      </c>
      <c r="G58" s="91">
        <f>SUM(G18+G38+G40+G42+G50+G57)</f>
      </c>
      <c r="H58" s="93">
        <f>SUM(H18+H38+H40+H42+H50+H57)</f>
      </c>
      <c r="I58" s="91">
        <f>SUM(I18+I38+I40+I42+I50+I57)</f>
      </c>
      <c r="J58" s="93">
        <f>SUM(J18+J38+J40+J42+J50+J57)</f>
      </c>
      <c r="K58" s="91">
        <f>SUM(K18+K38+K40+K42+K50+K57)</f>
      </c>
      <c r="L58" s="93">
        <f>SUM(L18+L38+L40+L42+L50+L57)</f>
      </c>
      <c r="M58" s="91">
        <f>SUM(M18+M38+M40+M42+M50+M57)</f>
      </c>
      <c r="N58" s="93">
        <f>SUM(N18+N38+N40+N42+N50+N57)</f>
      </c>
    </row>
  </sheetData>
  <sheetProtection selectLockedCells="1" selectUnlockedCells="1"/>
  <mergeCells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2016-05-26T12:02:42Z</cp:lastPrinted>
  <dcterms:created xsi:type="dcterms:W3CDTF">2016-02-22T05:55:03Z</dcterms:created>
  <dcterms:modified xsi:type="dcterms:W3CDTF">2022-12-22T06:57:26Z</dcterms:modified>
</cp:coreProperties>
</file>